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Legrand 15.05.2022\"/>
    </mc:Choice>
  </mc:AlternateContent>
  <xr:revisionPtr revIDLastSave="0" documentId="13_ncr:1_{15EB99AE-2139-4C8D-8074-60FD2AF4F782}" xr6:coauthVersionLast="47" xr6:coauthVersionMax="47" xr10:uidLastSave="{00000000-0000-0000-0000-000000000000}"/>
  <bookViews>
    <workbookView xWindow="-120" yWindow="-120" windowWidth="29040" windowHeight="15720" tabRatio="692" activeTab="6" xr2:uid="{00000000-000D-0000-FFFF-FFFF00000000}"/>
  </bookViews>
  <sheets>
    <sheet name="Mosaic" sheetId="4" r:id="rId1"/>
    <sheet name="Mosaic Розетки" sheetId="17" r:id="rId2"/>
    <sheet name="Mosaic Контакти - нем.+фр.+др." sheetId="15" r:id="rId3"/>
    <sheet name="Mosaic Италиански стандарт" sheetId="18" r:id="rId4"/>
    <sheet name="Mosaic Немски стандарт" sheetId="19" r:id="rId5"/>
    <sheet name="Mosaic на два реда" sheetId="20" r:id="rId6"/>
    <sheet name="Mosaic моноблок" sheetId="21" r:id="rId7"/>
  </sheets>
  <definedNames>
    <definedName name="_xlnm.Print_Area" localSheetId="0">Mosaic!$A$1:$I$47</definedName>
    <definedName name="_xlnm.Print_Area" localSheetId="3">'Mosaic Италиански стандарт'!$A$1:$R$36</definedName>
    <definedName name="_xlnm.Print_Area" localSheetId="2">'Mosaic Контакти - нем.+фр.+др.'!$A$1:$I$46</definedName>
    <definedName name="_xlnm.Print_Area" localSheetId="5">'Mosaic на два реда'!$A$1:$L$36</definedName>
    <definedName name="_xlnm.Print_Area" localSheetId="4">'Mosaic Немски стандарт'!$A$1:$O$37</definedName>
    <definedName name="_xlnm.Print_Area" localSheetId="1">'Mosaic Розетки'!$A$1:$I$49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9" l="1"/>
  <c r="F33" i="19"/>
  <c r="F31" i="19"/>
  <c r="F29" i="19"/>
  <c r="F26" i="19"/>
  <c r="F24" i="19"/>
  <c r="F22" i="19"/>
  <c r="F20" i="19"/>
  <c r="F18" i="19"/>
  <c r="F16" i="19"/>
  <c r="F28" i="18"/>
  <c r="F26" i="18"/>
  <c r="F24" i="18"/>
  <c r="F22" i="18"/>
  <c r="F20" i="18"/>
  <c r="F18" i="18"/>
</calcChain>
</file>

<file path=xl/sharedStrings.xml><?xml version="1.0" encoding="utf-8"?>
<sst xmlns="http://schemas.openxmlformats.org/spreadsheetml/2006/main" count="439" uniqueCount="229">
  <si>
    <t>БЯЛ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</si>
  <si>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</si>
  <si>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</si>
  <si>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</si>
  <si>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</si>
  <si>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 xml:space="preserve">Празен модул 1 модул </t>
  </si>
  <si>
    <t>Изображение</t>
  </si>
  <si>
    <t>Наименование</t>
  </si>
  <si>
    <t>https://ldg-bg.com/</t>
  </si>
  <si>
    <t>Розетка USB за зареждане тип C Power Delivery 30W 2 модула</t>
  </si>
  <si>
    <t>MOSAIC</t>
  </si>
  <si>
    <t>Кат.№/ 
Цена без ДДС</t>
  </si>
  <si>
    <t>Еднополюсен ключ 1 модул</t>
  </si>
  <si>
    <t xml:space="preserve">Еднополюсен ключ 2 модула </t>
  </si>
  <si>
    <t>79101L</t>
  </si>
  <si>
    <t>79111L</t>
  </si>
  <si>
    <t>Бутон за щори до 500W 2 модула</t>
  </si>
  <si>
    <t>Ключ за щори до 500W 2 модула</t>
  </si>
  <si>
    <t xml:space="preserve">Празен модул 2 модула </t>
  </si>
  <si>
    <t>Механизми</t>
  </si>
  <si>
    <t xml:space="preserve">Розетка RJ45 UTP cat. 5e 1 модул </t>
  </si>
  <si>
    <t>Розетка RJ45 FTP cat.6 1 модул</t>
  </si>
  <si>
    <t>Розетка RJ45 STP cat.6A 1 модул</t>
  </si>
  <si>
    <t xml:space="preserve">Розетка RJ11 1 модул </t>
  </si>
  <si>
    <t>Лицев панел 45х45мм за 2х инсърт RJ45 плосък прав изход</t>
  </si>
  <si>
    <t>Розетка HDMI 1 модул с кабел 15см</t>
  </si>
  <si>
    <t>Розетка USB за зареждане тип A 5V 1.5A 7.5W 1 модул</t>
  </si>
  <si>
    <t>Розетка USB за зареждане тип C 5V 1.5A 7.5W 1 модул</t>
  </si>
  <si>
    <t>Розетка 2xUSB за зареждане тип A 5V 2.4A 15W 2 модула</t>
  </si>
  <si>
    <t>Розетка 2xUSB за зареждане тип C 5V 3A 15W 2 модула</t>
  </si>
  <si>
    <t>77585L</t>
  </si>
  <si>
    <t>78782E</t>
  </si>
  <si>
    <t>Розетка 2xUSB за зареждане тип A+C 5V 3A 15W 2 модула</t>
  </si>
  <si>
    <t>Розетка TV тип коаксиал 1dB мъжка 1 модул</t>
  </si>
  <si>
    <t xml:space="preserve">Розетка Tv тип F-конектор 1dB 2 модула </t>
  </si>
  <si>
    <t xml:space="preserve">Розетка TV тип коаксиал 1db мъжка 2 модула </t>
  </si>
  <si>
    <t>Контакти - НЕМСКИ стандарт</t>
  </si>
  <si>
    <t>Контакти - ФРЕНСКИ стандарт</t>
  </si>
  <si>
    <t>Контакти - ДРУГИ стандарти</t>
  </si>
  <si>
    <r>
      <t>Контакт ШУКО 45</t>
    </r>
    <r>
      <rPr>
        <sz val="10"/>
        <rFont val="Calibri"/>
        <family val="2"/>
        <charset val="204"/>
      </rPr>
      <t xml:space="preserve">° 16А 2 модула </t>
    </r>
  </si>
  <si>
    <t>ЧЕРВЕН</t>
  </si>
  <si>
    <t xml:space="preserve">Контакт МУЛТИ стандарт 16А 2 модула </t>
  </si>
  <si>
    <t>79193L</t>
  </si>
  <si>
    <t>79190L</t>
  </si>
  <si>
    <t>79194L</t>
  </si>
  <si>
    <t>79478L</t>
  </si>
  <si>
    <t>79162L</t>
  </si>
  <si>
    <t>79173L</t>
  </si>
  <si>
    <t>79182L</t>
  </si>
  <si>
    <t>79189L</t>
  </si>
  <si>
    <t>79185L</t>
  </si>
  <si>
    <t>Розетка за тонколони 1 модул</t>
  </si>
  <si>
    <t>79550L</t>
  </si>
  <si>
    <t>79385L</t>
  </si>
  <si>
    <t>Розетки USB</t>
  </si>
  <si>
    <t>Розетки TV</t>
  </si>
  <si>
    <t>-</t>
  </si>
  <si>
    <t xml:space="preserve">Контакт ШУКО 16А с винтови клеми 2 модула </t>
  </si>
  <si>
    <t>Контакт ШУКО 16А с детска защита 
и автоматични клеми 2 модула</t>
  </si>
  <si>
    <t>Розетки RJ и HDMI</t>
  </si>
  <si>
    <t>Твърда връзка без клеми 2 модула</t>
  </si>
  <si>
    <t>Контакт US-EURO стандарт 2P 1 модул</t>
  </si>
  <si>
    <t>Контакт US-EURO стандарт 2P+E 15A 2 модула</t>
  </si>
  <si>
    <t xml:space="preserve">Контакт ФРЕНСКИ стандарт 16А 2 модула </t>
  </si>
  <si>
    <t xml:space="preserve">Контакт ИТАЛИАНСКИ стандарт 10/16А 
1 модул </t>
  </si>
  <si>
    <t>Гипсокартон</t>
  </si>
  <si>
    <t>Мазилка</t>
  </si>
  <si>
    <t>Конзола за открит монтаж</t>
  </si>
  <si>
    <t>Конзола за скрит монтаж</t>
  </si>
  <si>
    <t xml:space="preserve">Носещи рамки </t>
  </si>
  <si>
    <t xml:space="preserve">Лицеви рамки </t>
  </si>
  <si>
    <t>Бял</t>
  </si>
  <si>
    <t>Алуминий</t>
  </si>
  <si>
    <t>Черен</t>
  </si>
  <si>
    <t>1 модул</t>
  </si>
  <si>
    <t>2 модула</t>
  </si>
  <si>
    <t>4 / 5 модула</t>
  </si>
  <si>
    <t>6 / 8 модула</t>
  </si>
  <si>
    <t>10 модула</t>
  </si>
  <si>
    <t>3 модула</t>
  </si>
  <si>
    <t>4 модула</t>
  </si>
  <si>
    <t>6 модула</t>
  </si>
  <si>
    <t>PB503N</t>
  </si>
  <si>
    <t>PB504N</t>
  </si>
  <si>
    <t>PB506N</t>
  </si>
  <si>
    <t>503E</t>
  </si>
  <si>
    <t>504E</t>
  </si>
  <si>
    <t>506L</t>
  </si>
  <si>
    <t xml:space="preserve"> -</t>
  </si>
  <si>
    <t xml:space="preserve">ИТАЛИАНСКИ стандарт </t>
  </si>
  <si>
    <t>78801L</t>
  </si>
  <si>
    <t>277802L</t>
  </si>
  <si>
    <r>
      <t xml:space="preserve">78880 </t>
    </r>
    <r>
      <rPr>
        <sz val="8"/>
        <rFont val="Calibri"/>
        <family val="2"/>
        <charset val="204"/>
        <scheme val="minor"/>
      </rPr>
      <t>(IP44)</t>
    </r>
  </si>
  <si>
    <t>277816L</t>
  </si>
  <si>
    <t>78810L</t>
  </si>
  <si>
    <t>78803L</t>
  </si>
  <si>
    <t>277814L</t>
  </si>
  <si>
    <t>79301L</t>
  </si>
  <si>
    <t>79310L</t>
  </si>
  <si>
    <t>79302L</t>
  </si>
  <si>
    <t>79314L</t>
  </si>
  <si>
    <t>79316L</t>
  </si>
  <si>
    <t>79056L</t>
  </si>
  <si>
    <t>79058L</t>
  </si>
  <si>
    <t>79303L</t>
  </si>
  <si>
    <t>79042L</t>
  </si>
  <si>
    <t>79054L</t>
  </si>
  <si>
    <t>2x2 модула</t>
  </si>
  <si>
    <t>3x2 модула</t>
  </si>
  <si>
    <t>4x2 модула</t>
  </si>
  <si>
    <t>Вертикален монтаж</t>
  </si>
  <si>
    <t>277804L</t>
  </si>
  <si>
    <t>277806L</t>
  </si>
  <si>
    <t>78808L</t>
  </si>
  <si>
    <t>277822L</t>
  </si>
  <si>
    <t>78823L</t>
  </si>
  <si>
    <t>79304L</t>
  </si>
  <si>
    <t>79062L</t>
  </si>
  <si>
    <t>79322L</t>
  </si>
  <si>
    <t>79306L</t>
  </si>
  <si>
    <t>79323L</t>
  </si>
  <si>
    <t xml:space="preserve">НЕМСКИ стандарт </t>
  </si>
  <si>
    <t>2x5 модула</t>
  </si>
  <si>
    <t>2х2х2 модула</t>
  </si>
  <si>
    <t>2х6 модула</t>
  </si>
  <si>
    <t>2х8 модула</t>
  </si>
  <si>
    <t>2х10 модула</t>
  </si>
  <si>
    <t>На ДВА реда</t>
  </si>
  <si>
    <t>Гипсокартон и мазилка</t>
  </si>
  <si>
    <t>78836L</t>
  </si>
  <si>
    <t>78837L</t>
  </si>
  <si>
    <t>78832L</t>
  </si>
  <si>
    <t>78828L</t>
  </si>
  <si>
    <t>79338L</t>
  </si>
  <si>
    <t>79336L</t>
  </si>
  <si>
    <t>79337L</t>
  </si>
  <si>
    <t>79332L</t>
  </si>
  <si>
    <t>2х3х2 модула</t>
  </si>
  <si>
    <t>79328L</t>
  </si>
  <si>
    <t>79330L</t>
  </si>
  <si>
    <t>79076L</t>
  </si>
  <si>
    <t>79077L</t>
  </si>
  <si>
    <t xml:space="preserve"> (с крачета)</t>
  </si>
  <si>
    <t>(с винт)</t>
  </si>
  <si>
    <t>79308L</t>
  </si>
  <si>
    <t xml:space="preserve"> Стр. 6 от 7</t>
  </si>
  <si>
    <t xml:space="preserve"> Стр. 5 от 7</t>
  </si>
  <si>
    <t xml:space="preserve"> Стр. 4 от 7</t>
  </si>
  <si>
    <t xml:space="preserve"> Стр. 3 от 7</t>
  </si>
  <si>
    <t xml:space="preserve"> Стр. 2 от 7</t>
  </si>
  <si>
    <t xml:space="preserve"> Стр. 1 от 7</t>
  </si>
  <si>
    <t>Моноблок за скрит монтаж</t>
  </si>
  <si>
    <t>Моноблок за открит монтаж</t>
  </si>
  <si>
    <t>АЛУМИНИЙ</t>
  </si>
  <si>
    <t>ЧЕРЕН</t>
  </si>
  <si>
    <t>ограничена гама !</t>
  </si>
  <si>
    <t xml:space="preserve">АЛУМИНИЙ </t>
  </si>
  <si>
    <t xml:space="preserve">ЧЕРЕН </t>
  </si>
  <si>
    <t>2x4 модула</t>
  </si>
  <si>
    <t>3x4 модула</t>
  </si>
  <si>
    <t>4x4 модула</t>
  </si>
  <si>
    <t>78872L</t>
  </si>
  <si>
    <t>78873L</t>
  </si>
  <si>
    <t>78874L</t>
  </si>
  <si>
    <t>78886L</t>
  </si>
  <si>
    <t>78887L</t>
  </si>
  <si>
    <t>78888L</t>
  </si>
  <si>
    <t xml:space="preserve"> Стр. 7 от 7</t>
  </si>
  <si>
    <t>Моноблокове - комплект от конзола (скрит или открит монтаж), носеща и лицева рамки</t>
  </si>
  <si>
    <t>за гипскартон и за мазилка</t>
  </si>
  <si>
    <t xml:space="preserve">* Конзола за скрит монтаж </t>
  </si>
  <si>
    <t>УНИВЕРСАЛНИ МЕХАНИЗМИ ЗА ВАШИТЕ НУЖДИ</t>
  </si>
  <si>
    <t>* POP-UP кутии</t>
  </si>
  <si>
    <t>* Кабелен канал</t>
  </si>
  <si>
    <t>*Разпределителни колони</t>
  </si>
  <si>
    <t>*Подови кутии</t>
  </si>
  <si>
    <t xml:space="preserve">        * Интериорни решения</t>
  </si>
  <si>
    <t>79044L</t>
  </si>
  <si>
    <t>79046L</t>
  </si>
  <si>
    <t>78815L</t>
  </si>
  <si>
    <t>78818L</t>
  </si>
  <si>
    <t>78830L</t>
  </si>
  <si>
    <t>78838L</t>
  </si>
  <si>
    <t>79126L</t>
  </si>
  <si>
    <t>79315L</t>
  </si>
  <si>
    <t>79318L</t>
  </si>
  <si>
    <t>(40мм)</t>
  </si>
  <si>
    <t>(50мм)</t>
  </si>
  <si>
    <t>(60мм)</t>
  </si>
  <si>
    <t>2x80141</t>
  </si>
  <si>
    <t>2x80151</t>
  </si>
  <si>
    <t>3x80141</t>
  </si>
  <si>
    <t>3x80151</t>
  </si>
  <si>
    <t>4x80141</t>
  </si>
  <si>
    <t>4x80151</t>
  </si>
  <si>
    <r>
      <t xml:space="preserve"> </t>
    </r>
    <r>
      <rPr>
        <sz val="8"/>
        <rFont val="Calibri"/>
        <family val="2"/>
        <charset val="204"/>
        <scheme val="minor"/>
      </rPr>
      <t>(IP44)</t>
    </r>
  </si>
  <si>
    <t>(4мод.)</t>
  </si>
  <si>
    <t>(5мод.)</t>
  </si>
  <si>
    <t>(6мод.)</t>
  </si>
  <si>
    <t>(8мод.)</t>
  </si>
  <si>
    <t>277071L</t>
  </si>
  <si>
    <t>277550L</t>
  </si>
  <si>
    <t>278001L</t>
  </si>
  <si>
    <t>278011L</t>
  </si>
  <si>
    <t>278030L</t>
  </si>
  <si>
    <t>278040L</t>
  </si>
  <si>
    <t>278594L</t>
  </si>
  <si>
    <t>77000L</t>
  </si>
  <si>
    <t>77010L</t>
  </si>
  <si>
    <t>77021L</t>
  </si>
  <si>
    <t>77050L</t>
  </si>
  <si>
    <t>79130L</t>
  </si>
  <si>
    <t>79140L</t>
  </si>
  <si>
    <t>79150L</t>
  </si>
  <si>
    <t>79181L</t>
  </si>
  <si>
    <t>79201L</t>
  </si>
  <si>
    <t>79211L</t>
  </si>
  <si>
    <t>79221L</t>
  </si>
  <si>
    <t>79321L</t>
  </si>
  <si>
    <t>79355L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</si>
  <si>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</t>
  </si>
  <si>
    <t xml:space="preserve">Бутон Easy-Led 1 модул </t>
  </si>
  <si>
    <t>Бутонн Easy-Led 2 модула</t>
  </si>
  <si>
    <t xml:space="preserve">Кръстат ключ Easy-Led 2 модула </t>
  </si>
  <si>
    <t xml:space="preserve">Двуполюсен ключ 10A 1-0 надпис Easy-Led 2 модула </t>
  </si>
  <si>
    <t>Девиаторен ключ Easy-Led 1 модул</t>
  </si>
  <si>
    <t>Девиаторен ключ Easy-Led 2 модула</t>
  </si>
  <si>
    <t>6.1.</t>
  </si>
  <si>
    <t xml:space="preserve"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</si>
</sst>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лв.&quot;_-;\-* #,##0.00\ &quot;лв.&quot;_-;_-* &quot;-&quot;??\ &quot;лв.&quot;_-;_-@_-"/>
    <numFmt numFmtId="164" formatCode="#,##0.00\ [$лв-402]"/>
    <numFmt numFmtId="165" formatCode="#,##0.00\ &quot;лв&quot;"/>
    <numFmt numFmtId="166" formatCode="_-* #,##0.00\ [$лв.-402]_-;\-* #,##0.00\ [$лв.-402]_-;_-* &quot;-&quot;??\ [$лв.-402]_-;_-@_-"/>
  </numFmts>
  <fonts count="31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sz val="10.5"/>
      <name val="Times New Roman"/>
      <family val="1"/>
      <charset val="204"/>
    </font>
    <font>
      <b/>
      <sz val="26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u/>
      <sz val="9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u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rgb="FFC6EFCE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8" fillId="0" borderId="0"/>
    <xf numFmtId="44" fontId="20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46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164" fontId="7" fillId="0" borderId="2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1" applyAlignment="1">
      <alignment vertical="center" wrapText="1"/>
    </xf>
    <xf numFmtId="2" fontId="9" fillId="2" borderId="0" xfId="2" applyNumberFormat="1" applyFont="1" applyFill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10" fillId="0" borderId="0" xfId="0" applyFont="1" applyAlignment="1">
      <alignment vertical="center" wrapText="1"/>
    </xf>
    <xf numFmtId="2" fontId="11" fillId="2" borderId="0" xfId="2" applyNumberFormat="1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right" vertical="center"/>
    </xf>
    <xf numFmtId="2" fontId="14" fillId="0" borderId="0" xfId="0" applyNumberFormat="1" applyFont="1"/>
    <xf numFmtId="0" fontId="14" fillId="0" borderId="0" xfId="0" applyFont="1"/>
    <xf numFmtId="0" fontId="1" fillId="0" borderId="0" xfId="0" applyFont="1"/>
    <xf numFmtId="0" fontId="16" fillId="0" borderId="0" xfId="0" applyFont="1" applyAlignment="1">
      <alignment horizontal="left"/>
    </xf>
    <xf numFmtId="2" fontId="16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164" fontId="7" fillId="0" borderId="6" xfId="0" applyNumberFormat="1" applyFont="1" applyFill="1" applyBorder="1" applyAlignment="1">
      <alignment vertical="center"/>
    </xf>
    <xf numFmtId="0" fontId="4" fillId="0" borderId="24" xfId="0" applyFont="1" applyFill="1" applyBorder="1" applyAlignment="1">
      <alignment horizontal="left" vertical="center"/>
    </xf>
    <xf numFmtId="164" fontId="7" fillId="0" borderId="26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164" fontId="7" fillId="0" borderId="15" xfId="0" applyNumberFormat="1" applyFont="1" applyFill="1" applyBorder="1" applyAlignment="1">
      <alignment horizontal="right" vertical="center"/>
    </xf>
    <xf numFmtId="0" fontId="7" fillId="0" borderId="16" xfId="0" applyFont="1" applyFill="1" applyBorder="1" applyAlignment="1">
      <alignment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 applyAlignment="1">
      <alignment vertical="center"/>
    </xf>
    <xf numFmtId="164" fontId="7" fillId="0" borderId="1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64" fontId="7" fillId="0" borderId="22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164" fontId="7" fillId="0" borderId="9" xfId="0" applyNumberFormat="1" applyFont="1" applyFill="1" applyBorder="1" applyAlignment="1">
      <alignment horizontal="right" vertical="center"/>
    </xf>
    <xf numFmtId="0" fontId="18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164" fontId="7" fillId="0" borderId="34" xfId="0" applyNumberFormat="1" applyFont="1" applyFill="1" applyBorder="1" applyAlignment="1">
      <alignment horizontal="right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44" fontId="7" fillId="0" borderId="0" xfId="3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6" fontId="7" fillId="0" borderId="6" xfId="0" applyNumberFormat="1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/>
    </xf>
    <xf numFmtId="44" fontId="7" fillId="0" borderId="6" xfId="3" applyFont="1" applyFill="1" applyBorder="1" applyAlignment="1">
      <alignment horizontal="left" vertical="center"/>
    </xf>
    <xf numFmtId="44" fontId="7" fillId="0" borderId="22" xfId="3" applyFont="1" applyFill="1" applyBorder="1" applyAlignment="1">
      <alignment horizontal="left" vertical="center"/>
    </xf>
    <xf numFmtId="44" fontId="7" fillId="0" borderId="11" xfId="3" applyFont="1" applyFill="1" applyBorder="1" applyAlignment="1">
      <alignment horizontal="left" vertical="center"/>
    </xf>
    <xf numFmtId="44" fontId="7" fillId="0" borderId="17" xfId="3" applyFont="1" applyFill="1" applyBorder="1" applyAlignment="1">
      <alignment horizontal="left" vertical="center"/>
    </xf>
    <xf numFmtId="166" fontId="7" fillId="0" borderId="11" xfId="0" applyNumberFormat="1" applyFont="1" applyFill="1" applyBorder="1" applyAlignment="1">
      <alignment vertical="center" wrapText="1"/>
    </xf>
    <xf numFmtId="164" fontId="7" fillId="0" borderId="17" xfId="0" applyNumberFormat="1" applyFont="1" applyFill="1" applyBorder="1" applyAlignment="1">
      <alignment vertical="center"/>
    </xf>
    <xf numFmtId="0" fontId="15" fillId="3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164" fontId="7" fillId="0" borderId="25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0" fontId="2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vertical="center"/>
    </xf>
    <xf numFmtId="164" fontId="7" fillId="0" borderId="38" xfId="0" applyNumberFormat="1" applyFont="1" applyFill="1" applyBorder="1" applyAlignment="1">
      <alignment vertical="center"/>
    </xf>
    <xf numFmtId="166" fontId="7" fillId="0" borderId="17" xfId="0" applyNumberFormat="1" applyFont="1" applyFill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164" fontId="7" fillId="0" borderId="22" xfId="0" applyNumberFormat="1" applyFont="1" applyBorder="1" applyAlignment="1">
      <alignment vertical="center"/>
    </xf>
    <xf numFmtId="0" fontId="4" fillId="0" borderId="29" xfId="0" applyFont="1" applyBorder="1" applyAlignment="1">
      <alignment horizontal="left" vertical="center"/>
    </xf>
    <xf numFmtId="166" fontId="7" fillId="0" borderId="22" xfId="0" applyNumberFormat="1" applyFont="1" applyFill="1" applyBorder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39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40" xfId="0" applyFont="1" applyFill="1" applyBorder="1" applyAlignment="1">
      <alignment horizontal="left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166" fontId="4" fillId="0" borderId="5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/>
    </xf>
    <xf numFmtId="166" fontId="4" fillId="0" borderId="39" xfId="0" applyNumberFormat="1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vertical="center" wrapText="1"/>
    </xf>
    <xf numFmtId="44" fontId="4" fillId="0" borderId="5" xfId="3" applyFont="1" applyFill="1" applyBorder="1" applyAlignment="1">
      <alignment horizontal="left" vertical="center"/>
    </xf>
    <xf numFmtId="44" fontId="4" fillId="0" borderId="6" xfId="3" applyFont="1" applyFill="1" applyBorder="1" applyAlignment="1">
      <alignment horizontal="left" vertical="center"/>
    </xf>
    <xf numFmtId="0" fontId="25" fillId="0" borderId="6" xfId="0" applyFont="1" applyBorder="1" applyAlignment="1">
      <alignment horizontal="center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9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 wrapText="1"/>
    </xf>
    <xf numFmtId="166" fontId="4" fillId="0" borderId="9" xfId="0" applyNumberFormat="1" applyFont="1" applyFill="1" applyBorder="1" applyAlignment="1">
      <alignment vertical="center" wrapText="1"/>
    </xf>
    <xf numFmtId="166" fontId="7" fillId="0" borderId="40" xfId="0" applyNumberFormat="1" applyFont="1" applyFill="1" applyBorder="1" applyAlignment="1">
      <alignment vertical="center"/>
    </xf>
    <xf numFmtId="166" fontId="7" fillId="0" borderId="9" xfId="0" applyNumberFormat="1" applyFont="1" applyFill="1" applyBorder="1" applyAlignment="1">
      <alignment vertical="center" wrapText="1"/>
    </xf>
    <xf numFmtId="166" fontId="7" fillId="0" borderId="9" xfId="0" applyNumberFormat="1" applyFont="1" applyFill="1" applyBorder="1" applyAlignment="1">
      <alignment vertical="center"/>
    </xf>
    <xf numFmtId="0" fontId="4" fillId="0" borderId="43" xfId="0" applyFont="1" applyFill="1" applyBorder="1" applyAlignment="1">
      <alignment horizontal="left" vertical="center"/>
    </xf>
    <xf numFmtId="0" fontId="7" fillId="0" borderId="46" xfId="0" applyFont="1" applyFill="1" applyBorder="1" applyAlignment="1">
      <alignment horizontal="left" vertical="center"/>
    </xf>
    <xf numFmtId="0" fontId="4" fillId="0" borderId="47" xfId="0" applyFont="1" applyFill="1" applyBorder="1" applyAlignment="1">
      <alignment horizontal="left" vertical="center"/>
    </xf>
    <xf numFmtId="0" fontId="4" fillId="0" borderId="48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 wrapText="1"/>
    </xf>
    <xf numFmtId="0" fontId="4" fillId="0" borderId="44" xfId="0" applyFont="1" applyFill="1" applyBorder="1" applyAlignment="1">
      <alignment horizontal="left" vertical="center"/>
    </xf>
    <xf numFmtId="166" fontId="7" fillId="0" borderId="40" xfId="0" applyNumberFormat="1" applyFont="1" applyFill="1" applyBorder="1" applyAlignment="1">
      <alignment horizontal="right" vertical="center"/>
    </xf>
    <xf numFmtId="166" fontId="7" fillId="0" borderId="9" xfId="0" applyNumberFormat="1" applyFont="1" applyFill="1" applyBorder="1" applyAlignment="1">
      <alignment horizontal="right" vertical="center"/>
    </xf>
    <xf numFmtId="166" fontId="7" fillId="0" borderId="15" xfId="0" applyNumberFormat="1" applyFont="1" applyFill="1" applyBorder="1" applyAlignment="1">
      <alignment horizontal="right" vertical="center"/>
    </xf>
    <xf numFmtId="0" fontId="1" fillId="0" borderId="39" xfId="0" applyFont="1" applyBorder="1" applyAlignment="1">
      <alignment vertical="center"/>
    </xf>
    <xf numFmtId="166" fontId="4" fillId="0" borderId="25" xfId="0" applyNumberFormat="1" applyFont="1" applyFill="1" applyBorder="1" applyAlignment="1">
      <alignment horizontal="left" vertical="center"/>
    </xf>
    <xf numFmtId="166" fontId="7" fillId="0" borderId="40" xfId="3" applyNumberFormat="1" applyFont="1" applyFill="1" applyBorder="1" applyAlignment="1">
      <alignment horizontal="right" vertical="center"/>
    </xf>
    <xf numFmtId="44" fontId="7" fillId="0" borderId="25" xfId="3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0" fontId="3" fillId="0" borderId="48" xfId="0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vertical="center"/>
    </xf>
    <xf numFmtId="0" fontId="4" fillId="0" borderId="9" xfId="0" applyNumberFormat="1" applyFont="1" applyFill="1" applyBorder="1" applyAlignment="1">
      <alignment horizontal="left" vertical="center" wrapText="1"/>
    </xf>
    <xf numFmtId="164" fontId="4" fillId="0" borderId="25" xfId="0" applyNumberFormat="1" applyFont="1" applyFill="1" applyBorder="1" applyAlignment="1">
      <alignment vertical="center"/>
    </xf>
    <xf numFmtId="0" fontId="4" fillId="0" borderId="22" xfId="0" applyFont="1" applyFill="1" applyBorder="1" applyAlignment="1">
      <alignment horizontal="left" vertical="center" wrapText="1"/>
    </xf>
    <xf numFmtId="166" fontId="7" fillId="0" borderId="15" xfId="0" applyNumberFormat="1" applyFont="1" applyFill="1" applyBorder="1" applyAlignment="1">
      <alignment horizontal="left" vertical="center" wrapText="1"/>
    </xf>
    <xf numFmtId="0" fontId="25" fillId="0" borderId="22" xfId="0" applyFont="1" applyBorder="1" applyAlignment="1">
      <alignment horizontal="center" vertical="center"/>
    </xf>
    <xf numFmtId="166" fontId="7" fillId="0" borderId="15" xfId="3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4" fillId="0" borderId="9" xfId="0" applyNumberFormat="1" applyFont="1" applyFill="1" applyBorder="1" applyAlignment="1">
      <alignment horizontal="left" vertical="center"/>
    </xf>
    <xf numFmtId="44" fontId="7" fillId="0" borderId="9" xfId="3" applyFont="1" applyFill="1" applyBorder="1" applyAlignment="1">
      <alignment horizontal="right" vertical="center"/>
    </xf>
    <xf numFmtId="44" fontId="4" fillId="0" borderId="11" xfId="3" applyFont="1" applyFill="1" applyBorder="1" applyAlignment="1">
      <alignment vertical="center"/>
    </xf>
    <xf numFmtId="0" fontId="4" fillId="0" borderId="25" xfId="3" applyNumberFormat="1" applyFont="1" applyFill="1" applyBorder="1" applyAlignment="1">
      <alignment horizontal="left" vertical="center"/>
    </xf>
    <xf numFmtId="44" fontId="7" fillId="0" borderId="14" xfId="3" applyFont="1" applyFill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44" fontId="7" fillId="0" borderId="9" xfId="3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166" fontId="7" fillId="0" borderId="4" xfId="0" applyNumberFormat="1" applyFont="1" applyFill="1" applyBorder="1" applyAlignment="1">
      <alignment horizontal="right" vertical="center"/>
    </xf>
    <xf numFmtId="0" fontId="4" fillId="0" borderId="40" xfId="0" applyFont="1" applyFill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0" fontId="3" fillId="0" borderId="40" xfId="0" applyFont="1" applyBorder="1" applyAlignment="1">
      <alignment vertical="center"/>
    </xf>
    <xf numFmtId="166" fontId="7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left" vertical="center" wrapText="1"/>
    </xf>
    <xf numFmtId="44" fontId="7" fillId="0" borderId="4" xfId="3" applyFont="1" applyFill="1" applyBorder="1" applyAlignment="1">
      <alignment horizontal="right" vertical="center"/>
    </xf>
    <xf numFmtId="166" fontId="7" fillId="0" borderId="16" xfId="0" applyNumberFormat="1" applyFont="1" applyFill="1" applyBorder="1" applyAlignment="1">
      <alignment horizontal="right" vertical="center"/>
    </xf>
    <xf numFmtId="166" fontId="7" fillId="0" borderId="16" xfId="3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44" fontId="7" fillId="0" borderId="0" xfId="3" applyFont="1" applyFill="1" applyBorder="1" applyAlignment="1">
      <alignment horizontal="right" vertical="center" wrapText="1"/>
    </xf>
    <xf numFmtId="166" fontId="7" fillId="0" borderId="23" xfId="0" applyNumberFormat="1" applyFont="1" applyFill="1" applyBorder="1" applyAlignment="1">
      <alignment horizontal="left" vertical="center" wrapText="1"/>
    </xf>
    <xf numFmtId="44" fontId="7" fillId="0" borderId="0" xfId="3" applyFont="1" applyFill="1" applyBorder="1" applyAlignment="1">
      <alignment vertical="center" wrapText="1"/>
    </xf>
    <xf numFmtId="166" fontId="7" fillId="0" borderId="37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7" fillId="0" borderId="21" xfId="0" applyFont="1" applyFill="1" applyBorder="1" applyAlignment="1">
      <alignment horizontal="center" vertical="top"/>
    </xf>
    <xf numFmtId="0" fontId="7" fillId="0" borderId="49" xfId="0" applyFont="1" applyFill="1" applyBorder="1" applyAlignment="1">
      <alignment horizontal="center" vertical="top"/>
    </xf>
    <xf numFmtId="0" fontId="27" fillId="4" borderId="0" xfId="4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1" fillId="0" borderId="34" xfId="0" applyFont="1" applyBorder="1" applyAlignment="1">
      <alignment vertical="center"/>
    </xf>
    <xf numFmtId="0" fontId="4" fillId="0" borderId="27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4" xfId="0" applyNumberFormat="1" applyFont="1" applyFill="1" applyBorder="1" applyAlignment="1">
      <alignment horizontal="left" vertical="center"/>
    </xf>
    <xf numFmtId="0" fontId="4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center"/>
    </xf>
    <xf numFmtId="44" fontId="7" fillId="0" borderId="0" xfId="3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1" fillId="0" borderId="30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7" fillId="0" borderId="5" xfId="0" applyNumberFormat="1" applyFont="1" applyFill="1" applyBorder="1" applyAlignment="1">
      <alignment horizontal="right" vertical="center"/>
    </xf>
    <xf numFmtId="44" fontId="7" fillId="0" borderId="5" xfId="3" applyFont="1" applyFill="1" applyBorder="1" applyAlignment="1">
      <alignment horizontal="right" vertical="center"/>
    </xf>
    <xf numFmtId="0" fontId="1" fillId="0" borderId="27" xfId="0" applyFont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left" vertical="center"/>
    </xf>
    <xf numFmtId="0" fontId="4" fillId="0" borderId="44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" fillId="0" borderId="0" xfId="0" applyFont="1" applyFill="1"/>
    <xf numFmtId="166" fontId="7" fillId="0" borderId="9" xfId="0" applyNumberFormat="1" applyFont="1" applyFill="1" applyBorder="1" applyAlignment="1">
      <alignment horizontal="right" vertical="center" wrapText="1"/>
    </xf>
    <xf numFmtId="166" fontId="7" fillId="0" borderId="25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 wrapText="1"/>
    </xf>
    <xf numFmtId="44" fontId="7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5" xfId="0" applyNumberFormat="1" applyFont="1" applyFill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7" fillId="0" borderId="47" xfId="0" applyFont="1" applyFill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28" fillId="0" borderId="48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top"/>
    </xf>
    <xf numFmtId="44" fontId="29" fillId="0" borderId="0" xfId="3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164" fontId="4" fillId="0" borderId="12" xfId="0" applyNumberFormat="1" applyFont="1" applyFill="1" applyBorder="1" applyAlignment="1">
      <alignment vertical="center"/>
    </xf>
    <xf numFmtId="164" fontId="4" fillId="0" borderId="14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 wrapText="1"/>
    </xf>
    <xf numFmtId="0" fontId="4" fillId="0" borderId="37" xfId="0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left"/>
    </xf>
    <xf numFmtId="0" fontId="4" fillId="0" borderId="8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vertical="center"/>
    </xf>
    <xf numFmtId="0" fontId="3" fillId="0" borderId="39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12" fillId="0" borderId="0" xfId="2" applyFont="1" applyAlignment="1">
      <alignment horizontal="left" vertical="center"/>
    </xf>
    <xf numFmtId="0" fontId="1" fillId="0" borderId="0" xfId="0" applyFont="1" applyAlignment="1">
      <alignment horizontal="left"/>
    </xf>
    <xf numFmtId="166" fontId="7" fillId="0" borderId="37" xfId="0" applyNumberFormat="1" applyFont="1" applyFill="1" applyBorder="1" applyAlignment="1">
      <alignment horizontal="right" vertical="center"/>
    </xf>
    <xf numFmtId="166" fontId="7" fillId="0" borderId="23" xfId="0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3" applyNumberFormat="1" applyFont="1" applyFill="1" applyBorder="1" applyAlignment="1">
      <alignment horizontal="left" vertical="center"/>
    </xf>
    <xf numFmtId="164" fontId="3" fillId="0" borderId="25" xfId="0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66" fontId="7" fillId="0" borderId="6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3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vertical="center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" fillId="0" borderId="37" xfId="0" applyNumberFormat="1" applyFont="1" applyBorder="1" applyAlignment="1">
      <alignment horizontal="left" vertical="center"/>
    </xf>
    <xf numFmtId="0" fontId="4" fillId="0" borderId="0" xfId="3" applyNumberFormat="1" applyFont="1" applyFill="1" applyBorder="1" applyAlignment="1">
      <alignment horizontal="left" vertical="center" wrapText="1"/>
    </xf>
    <xf numFmtId="0" fontId="3" fillId="0" borderId="37" xfId="0" applyNumberFormat="1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23" fillId="0" borderId="31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3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166" fontId="7" fillId="0" borderId="37" xfId="0" applyNumberFormat="1" applyFont="1" applyFill="1" applyBorder="1" applyAlignment="1">
      <alignment horizontal="center" vertical="center"/>
    </xf>
    <xf numFmtId="166" fontId="7" fillId="0" borderId="40" xfId="0" applyNumberFormat="1" applyFont="1" applyFill="1" applyBorder="1" applyAlignment="1">
      <alignment horizontal="center" vertical="center"/>
    </xf>
    <xf numFmtId="166" fontId="7" fillId="0" borderId="37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40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/>
    </xf>
    <xf numFmtId="166" fontId="7" fillId="0" borderId="15" xfId="0" applyNumberFormat="1" applyFont="1" applyFill="1" applyBorder="1" applyAlignment="1">
      <alignment horizontal="center" vertical="center"/>
    </xf>
    <xf numFmtId="166" fontId="7" fillId="0" borderId="9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top"/>
    </xf>
    <xf numFmtId="0" fontId="7" fillId="0" borderId="49" xfId="0" applyFont="1" applyFill="1" applyBorder="1" applyAlignment="1">
      <alignment horizontal="center" vertical="top"/>
    </xf>
    <xf numFmtId="0" fontId="7" fillId="0" borderId="51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center" vertical="center"/>
    </xf>
    <xf numFmtId="166" fontId="7" fillId="0" borderId="6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44" fontId="7" fillId="0" borderId="5" xfId="3" applyFont="1" applyFill="1" applyBorder="1" applyAlignment="1">
      <alignment horizontal="center" vertical="center"/>
    </xf>
    <xf numFmtId="44" fontId="7" fillId="0" borderId="25" xfId="3" applyFont="1" applyFill="1" applyBorder="1" applyAlignment="1">
      <alignment horizontal="center" vertical="center"/>
    </xf>
    <xf numFmtId="166" fontId="7" fillId="0" borderId="6" xfId="3" applyNumberFormat="1" applyFont="1" applyFill="1" applyBorder="1" applyAlignment="1">
      <alignment horizontal="center" vertical="center"/>
    </xf>
    <xf numFmtId="166" fontId="7" fillId="0" borderId="26" xfId="3" applyNumberFormat="1" applyFont="1" applyFill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6" fontId="7" fillId="0" borderId="25" xfId="0" applyNumberFormat="1" applyFont="1" applyBorder="1" applyAlignment="1">
      <alignment horizontal="center" vertical="center"/>
    </xf>
    <xf numFmtId="44" fontId="4" fillId="0" borderId="5" xfId="3" applyFont="1" applyFill="1" applyBorder="1" applyAlignment="1">
      <alignment horizontal="center" vertical="center"/>
    </xf>
    <xf numFmtId="44" fontId="4" fillId="0" borderId="25" xfId="3" applyFont="1" applyFill="1" applyBorder="1" applyAlignment="1">
      <alignment horizontal="center" vertical="center"/>
    </xf>
    <xf numFmtId="44" fontId="4" fillId="0" borderId="6" xfId="3" applyFont="1" applyFill="1" applyBorder="1" applyAlignment="1">
      <alignment horizontal="center" vertical="center"/>
    </xf>
    <xf numFmtId="44" fontId="4" fillId="0" borderId="26" xfId="3" applyFont="1" applyFill="1" applyBorder="1" applyAlignment="1">
      <alignment horizontal="center" vertical="center"/>
    </xf>
    <xf numFmtId="166" fontId="7" fillId="0" borderId="22" xfId="0" applyNumberFormat="1" applyFont="1" applyBorder="1" applyAlignment="1">
      <alignment horizontal="center" vertical="center"/>
    </xf>
    <xf numFmtId="166" fontId="7" fillId="0" borderId="38" xfId="0" applyNumberFormat="1" applyFont="1" applyBorder="1" applyAlignment="1">
      <alignment horizontal="center" vertical="center"/>
    </xf>
    <xf numFmtId="44" fontId="7" fillId="0" borderId="6" xfId="3" applyFont="1" applyFill="1" applyBorder="1" applyAlignment="1">
      <alignment horizontal="center" vertical="center"/>
    </xf>
    <xf numFmtId="44" fontId="7" fillId="0" borderId="26" xfId="3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166" fontId="7" fillId="0" borderId="22" xfId="0" applyNumberFormat="1" applyFont="1" applyFill="1" applyBorder="1" applyAlignment="1">
      <alignment horizontal="center" vertical="center"/>
    </xf>
    <xf numFmtId="166" fontId="7" fillId="0" borderId="40" xfId="3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44" fontId="7" fillId="0" borderId="0" xfId="3" applyFont="1" applyFill="1" applyBorder="1" applyAlignment="1">
      <alignment horizontal="center" vertical="center" wrapText="1"/>
    </xf>
    <xf numFmtId="44" fontId="7" fillId="0" borderId="9" xfId="3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</cellXfs>
  <cellStyles count="5">
    <cellStyle name="Currency" xfId="3" builtinId="4"/>
    <cellStyle name="Good" xfId="4" builtinId="26"/>
    <cellStyle name="Hyperlink" xfId="1" builtinId="8"/>
    <cellStyle name="Normal" xfId="0" builtinId="0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13" Type="http://schemas.openxmlformats.org/officeDocument/2006/relationships/image" Target="../media/image30.jpeg"/><Relationship Id="rId18" Type="http://schemas.openxmlformats.org/officeDocument/2006/relationships/image" Target="../media/image35.jpeg"/><Relationship Id="rId3" Type="http://schemas.openxmlformats.org/officeDocument/2006/relationships/image" Target="../media/image3.png"/><Relationship Id="rId21" Type="http://schemas.openxmlformats.org/officeDocument/2006/relationships/image" Target="../media/image38.png"/><Relationship Id="rId7" Type="http://schemas.openxmlformats.org/officeDocument/2006/relationships/image" Target="../media/image24.jpeg"/><Relationship Id="rId12" Type="http://schemas.openxmlformats.org/officeDocument/2006/relationships/image" Target="../media/image29.jpeg"/><Relationship Id="rId17" Type="http://schemas.openxmlformats.org/officeDocument/2006/relationships/image" Target="../media/image34.jpeg"/><Relationship Id="rId2" Type="http://schemas.openxmlformats.org/officeDocument/2006/relationships/image" Target="../media/image2.jpg"/><Relationship Id="rId16" Type="http://schemas.openxmlformats.org/officeDocument/2006/relationships/image" Target="../media/image33.jpeg"/><Relationship Id="rId20" Type="http://schemas.openxmlformats.org/officeDocument/2006/relationships/image" Target="../media/image37.jpeg"/><Relationship Id="rId1" Type="http://schemas.openxmlformats.org/officeDocument/2006/relationships/image" Target="../media/image21.png"/><Relationship Id="rId6" Type="http://schemas.openxmlformats.org/officeDocument/2006/relationships/image" Target="../media/image23.jpeg"/><Relationship Id="rId11" Type="http://schemas.openxmlformats.org/officeDocument/2006/relationships/image" Target="../media/image28.jpeg"/><Relationship Id="rId5" Type="http://schemas.openxmlformats.org/officeDocument/2006/relationships/image" Target="../media/image22.jpeg"/><Relationship Id="rId15" Type="http://schemas.openxmlformats.org/officeDocument/2006/relationships/image" Target="../media/image32.jpeg"/><Relationship Id="rId10" Type="http://schemas.openxmlformats.org/officeDocument/2006/relationships/image" Target="../media/image27.jpeg"/><Relationship Id="rId19" Type="http://schemas.openxmlformats.org/officeDocument/2006/relationships/image" Target="../media/image36.jpeg"/><Relationship Id="rId4" Type="http://schemas.openxmlformats.org/officeDocument/2006/relationships/image" Target="../media/image4.png"/><Relationship Id="rId9" Type="http://schemas.openxmlformats.org/officeDocument/2006/relationships/image" Target="../media/image26.jpeg"/><Relationship Id="rId14" Type="http://schemas.openxmlformats.org/officeDocument/2006/relationships/image" Target="../media/image31.jpeg"/><Relationship Id="rId22" Type="http://schemas.openxmlformats.org/officeDocument/2006/relationships/image" Target="../media/image3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.jpeg"/><Relationship Id="rId13" Type="http://schemas.openxmlformats.org/officeDocument/2006/relationships/image" Target="../media/image49.jpeg"/><Relationship Id="rId3" Type="http://schemas.openxmlformats.org/officeDocument/2006/relationships/image" Target="../media/image3.png"/><Relationship Id="rId7" Type="http://schemas.openxmlformats.org/officeDocument/2006/relationships/image" Target="../media/image43.jpeg"/><Relationship Id="rId12" Type="http://schemas.openxmlformats.org/officeDocument/2006/relationships/image" Target="../media/image48.jpeg"/><Relationship Id="rId17" Type="http://schemas.openxmlformats.org/officeDocument/2006/relationships/image" Target="../media/image39.png"/><Relationship Id="rId2" Type="http://schemas.openxmlformats.org/officeDocument/2006/relationships/image" Target="../media/image2.jpg"/><Relationship Id="rId16" Type="http://schemas.openxmlformats.org/officeDocument/2006/relationships/image" Target="../media/image52.png"/><Relationship Id="rId1" Type="http://schemas.openxmlformats.org/officeDocument/2006/relationships/image" Target="../media/image40.png"/><Relationship Id="rId6" Type="http://schemas.openxmlformats.org/officeDocument/2006/relationships/image" Target="../media/image42.jpeg"/><Relationship Id="rId11" Type="http://schemas.openxmlformats.org/officeDocument/2006/relationships/image" Target="../media/image47.jpeg"/><Relationship Id="rId5" Type="http://schemas.openxmlformats.org/officeDocument/2006/relationships/image" Target="../media/image41.jpg"/><Relationship Id="rId15" Type="http://schemas.openxmlformats.org/officeDocument/2006/relationships/image" Target="../media/image51.png"/><Relationship Id="rId10" Type="http://schemas.openxmlformats.org/officeDocument/2006/relationships/image" Target="../media/image46.jpeg"/><Relationship Id="rId4" Type="http://schemas.openxmlformats.org/officeDocument/2006/relationships/image" Target="../media/image4.png"/><Relationship Id="rId9" Type="http://schemas.openxmlformats.org/officeDocument/2006/relationships/image" Target="../media/image45.jpeg"/><Relationship Id="rId14" Type="http://schemas.openxmlformats.org/officeDocument/2006/relationships/image" Target="../media/image50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4.jpeg"/><Relationship Id="rId18" Type="http://schemas.openxmlformats.org/officeDocument/2006/relationships/image" Target="../media/image69.jpeg"/><Relationship Id="rId26" Type="http://schemas.openxmlformats.org/officeDocument/2006/relationships/image" Target="../media/image77.jpeg"/><Relationship Id="rId39" Type="http://schemas.openxmlformats.org/officeDocument/2006/relationships/image" Target="../media/image90.jpeg"/><Relationship Id="rId21" Type="http://schemas.openxmlformats.org/officeDocument/2006/relationships/image" Target="../media/image72.jpeg"/><Relationship Id="rId34" Type="http://schemas.openxmlformats.org/officeDocument/2006/relationships/image" Target="../media/image85.png"/><Relationship Id="rId42" Type="http://schemas.openxmlformats.org/officeDocument/2006/relationships/image" Target="../media/image93.jpeg"/><Relationship Id="rId47" Type="http://schemas.openxmlformats.org/officeDocument/2006/relationships/image" Target="../media/image98.jpeg"/><Relationship Id="rId7" Type="http://schemas.openxmlformats.org/officeDocument/2006/relationships/image" Target="../media/image58.jpeg"/><Relationship Id="rId2" Type="http://schemas.openxmlformats.org/officeDocument/2006/relationships/image" Target="../media/image53.jpeg"/><Relationship Id="rId16" Type="http://schemas.openxmlformats.org/officeDocument/2006/relationships/image" Target="../media/image67.jpeg"/><Relationship Id="rId29" Type="http://schemas.openxmlformats.org/officeDocument/2006/relationships/image" Target="../media/image80.jpeg"/><Relationship Id="rId1" Type="http://schemas.openxmlformats.org/officeDocument/2006/relationships/image" Target="../media/image40.png"/><Relationship Id="rId6" Type="http://schemas.openxmlformats.org/officeDocument/2006/relationships/image" Target="../media/image57.jpeg"/><Relationship Id="rId11" Type="http://schemas.openxmlformats.org/officeDocument/2006/relationships/image" Target="../media/image62.jpeg"/><Relationship Id="rId24" Type="http://schemas.openxmlformats.org/officeDocument/2006/relationships/image" Target="../media/image75.jpeg"/><Relationship Id="rId32" Type="http://schemas.openxmlformats.org/officeDocument/2006/relationships/image" Target="../media/image83.png"/><Relationship Id="rId37" Type="http://schemas.openxmlformats.org/officeDocument/2006/relationships/image" Target="../media/image88.jpeg"/><Relationship Id="rId40" Type="http://schemas.openxmlformats.org/officeDocument/2006/relationships/image" Target="../media/image91.jpeg"/><Relationship Id="rId45" Type="http://schemas.openxmlformats.org/officeDocument/2006/relationships/image" Target="../media/image96.png"/><Relationship Id="rId5" Type="http://schemas.openxmlformats.org/officeDocument/2006/relationships/image" Target="../media/image56.jpeg"/><Relationship Id="rId15" Type="http://schemas.openxmlformats.org/officeDocument/2006/relationships/image" Target="../media/image66.jpeg"/><Relationship Id="rId23" Type="http://schemas.openxmlformats.org/officeDocument/2006/relationships/image" Target="../media/image74.jpeg"/><Relationship Id="rId28" Type="http://schemas.openxmlformats.org/officeDocument/2006/relationships/image" Target="../media/image79.jpeg"/><Relationship Id="rId36" Type="http://schemas.openxmlformats.org/officeDocument/2006/relationships/image" Target="../media/image87.jpeg"/><Relationship Id="rId10" Type="http://schemas.openxmlformats.org/officeDocument/2006/relationships/image" Target="../media/image61.jpeg"/><Relationship Id="rId19" Type="http://schemas.openxmlformats.org/officeDocument/2006/relationships/image" Target="../media/image70.jpeg"/><Relationship Id="rId31" Type="http://schemas.openxmlformats.org/officeDocument/2006/relationships/image" Target="../media/image82.png"/><Relationship Id="rId44" Type="http://schemas.openxmlformats.org/officeDocument/2006/relationships/image" Target="../media/image95.jpeg"/><Relationship Id="rId4" Type="http://schemas.openxmlformats.org/officeDocument/2006/relationships/image" Target="../media/image55.jpeg"/><Relationship Id="rId9" Type="http://schemas.openxmlformats.org/officeDocument/2006/relationships/image" Target="../media/image60.jpeg"/><Relationship Id="rId14" Type="http://schemas.openxmlformats.org/officeDocument/2006/relationships/image" Target="../media/image65.jpeg"/><Relationship Id="rId22" Type="http://schemas.openxmlformats.org/officeDocument/2006/relationships/image" Target="../media/image73.jpeg"/><Relationship Id="rId27" Type="http://schemas.openxmlformats.org/officeDocument/2006/relationships/image" Target="../media/image78.jpeg"/><Relationship Id="rId30" Type="http://schemas.openxmlformats.org/officeDocument/2006/relationships/image" Target="../media/image81.jpeg"/><Relationship Id="rId35" Type="http://schemas.openxmlformats.org/officeDocument/2006/relationships/image" Target="../media/image86.jpeg"/><Relationship Id="rId43" Type="http://schemas.openxmlformats.org/officeDocument/2006/relationships/image" Target="../media/image94.jpeg"/><Relationship Id="rId8" Type="http://schemas.openxmlformats.org/officeDocument/2006/relationships/image" Target="../media/image59.jpeg"/><Relationship Id="rId3" Type="http://schemas.openxmlformats.org/officeDocument/2006/relationships/image" Target="../media/image54.jpeg"/><Relationship Id="rId12" Type="http://schemas.openxmlformats.org/officeDocument/2006/relationships/image" Target="../media/image63.jpeg"/><Relationship Id="rId17" Type="http://schemas.openxmlformats.org/officeDocument/2006/relationships/image" Target="../media/image68.jpeg"/><Relationship Id="rId25" Type="http://schemas.openxmlformats.org/officeDocument/2006/relationships/image" Target="../media/image76.jpeg"/><Relationship Id="rId33" Type="http://schemas.openxmlformats.org/officeDocument/2006/relationships/image" Target="../media/image84.png"/><Relationship Id="rId38" Type="http://schemas.openxmlformats.org/officeDocument/2006/relationships/image" Target="../media/image89.jpeg"/><Relationship Id="rId46" Type="http://schemas.openxmlformats.org/officeDocument/2006/relationships/image" Target="../media/image97.svg"/><Relationship Id="rId20" Type="http://schemas.openxmlformats.org/officeDocument/2006/relationships/image" Target="../media/image71.jpeg"/><Relationship Id="rId41" Type="http://schemas.openxmlformats.org/officeDocument/2006/relationships/image" Target="../media/image92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9.jpeg"/><Relationship Id="rId18" Type="http://schemas.openxmlformats.org/officeDocument/2006/relationships/image" Target="../media/image114.jpeg"/><Relationship Id="rId26" Type="http://schemas.openxmlformats.org/officeDocument/2006/relationships/image" Target="../media/image122.jpeg"/><Relationship Id="rId3" Type="http://schemas.openxmlformats.org/officeDocument/2006/relationships/image" Target="../media/image100.jpeg"/><Relationship Id="rId21" Type="http://schemas.openxmlformats.org/officeDocument/2006/relationships/image" Target="../media/image117.jpeg"/><Relationship Id="rId7" Type="http://schemas.openxmlformats.org/officeDocument/2006/relationships/image" Target="../media/image104.jpeg"/><Relationship Id="rId12" Type="http://schemas.openxmlformats.org/officeDocument/2006/relationships/image" Target="../media/image108.jpeg"/><Relationship Id="rId17" Type="http://schemas.openxmlformats.org/officeDocument/2006/relationships/image" Target="../media/image113.jpeg"/><Relationship Id="rId25" Type="http://schemas.openxmlformats.org/officeDocument/2006/relationships/image" Target="../media/image121.jpeg"/><Relationship Id="rId33" Type="http://schemas.openxmlformats.org/officeDocument/2006/relationships/image" Target="../media/image62.jpeg"/><Relationship Id="rId2" Type="http://schemas.openxmlformats.org/officeDocument/2006/relationships/image" Target="../media/image99.jpeg"/><Relationship Id="rId16" Type="http://schemas.openxmlformats.org/officeDocument/2006/relationships/image" Target="../media/image112.jpeg"/><Relationship Id="rId20" Type="http://schemas.openxmlformats.org/officeDocument/2006/relationships/image" Target="../media/image116.jpeg"/><Relationship Id="rId29" Type="http://schemas.openxmlformats.org/officeDocument/2006/relationships/image" Target="../media/image125.jpeg"/><Relationship Id="rId1" Type="http://schemas.openxmlformats.org/officeDocument/2006/relationships/image" Target="../media/image40.png"/><Relationship Id="rId6" Type="http://schemas.openxmlformats.org/officeDocument/2006/relationships/image" Target="../media/image103.jpeg"/><Relationship Id="rId11" Type="http://schemas.openxmlformats.org/officeDocument/2006/relationships/image" Target="../media/image73.jpeg"/><Relationship Id="rId24" Type="http://schemas.openxmlformats.org/officeDocument/2006/relationships/image" Target="../media/image120.jpeg"/><Relationship Id="rId32" Type="http://schemas.openxmlformats.org/officeDocument/2006/relationships/image" Target="../media/image128.jpeg"/><Relationship Id="rId5" Type="http://schemas.openxmlformats.org/officeDocument/2006/relationships/image" Target="../media/image102.jpeg"/><Relationship Id="rId15" Type="http://schemas.openxmlformats.org/officeDocument/2006/relationships/image" Target="../media/image111.jpeg"/><Relationship Id="rId23" Type="http://schemas.openxmlformats.org/officeDocument/2006/relationships/image" Target="../media/image119.jpeg"/><Relationship Id="rId28" Type="http://schemas.openxmlformats.org/officeDocument/2006/relationships/image" Target="../media/image124.jpeg"/><Relationship Id="rId10" Type="http://schemas.openxmlformats.org/officeDocument/2006/relationships/image" Target="../media/image107.jpeg"/><Relationship Id="rId19" Type="http://schemas.openxmlformats.org/officeDocument/2006/relationships/image" Target="../media/image115.jpeg"/><Relationship Id="rId31" Type="http://schemas.openxmlformats.org/officeDocument/2006/relationships/image" Target="../media/image127.jpeg"/><Relationship Id="rId4" Type="http://schemas.openxmlformats.org/officeDocument/2006/relationships/image" Target="../media/image101.jpeg"/><Relationship Id="rId9" Type="http://schemas.openxmlformats.org/officeDocument/2006/relationships/image" Target="../media/image106.jpeg"/><Relationship Id="rId14" Type="http://schemas.openxmlformats.org/officeDocument/2006/relationships/image" Target="../media/image110.jpeg"/><Relationship Id="rId22" Type="http://schemas.openxmlformats.org/officeDocument/2006/relationships/image" Target="../media/image118.jpeg"/><Relationship Id="rId27" Type="http://schemas.openxmlformats.org/officeDocument/2006/relationships/image" Target="../media/image123.jpeg"/><Relationship Id="rId30" Type="http://schemas.openxmlformats.org/officeDocument/2006/relationships/image" Target="../media/image126.jpeg"/><Relationship Id="rId8" Type="http://schemas.openxmlformats.org/officeDocument/2006/relationships/image" Target="../media/image105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4.jpeg"/><Relationship Id="rId13" Type="http://schemas.openxmlformats.org/officeDocument/2006/relationships/image" Target="../media/image139.jpeg"/><Relationship Id="rId18" Type="http://schemas.openxmlformats.org/officeDocument/2006/relationships/image" Target="../media/image144.jpeg"/><Relationship Id="rId26" Type="http://schemas.openxmlformats.org/officeDocument/2006/relationships/image" Target="../media/image150.jpeg"/><Relationship Id="rId3" Type="http://schemas.openxmlformats.org/officeDocument/2006/relationships/image" Target="../media/image129.jpeg"/><Relationship Id="rId21" Type="http://schemas.openxmlformats.org/officeDocument/2006/relationships/image" Target="../media/image97.svg"/><Relationship Id="rId7" Type="http://schemas.openxmlformats.org/officeDocument/2006/relationships/image" Target="../media/image133.jpeg"/><Relationship Id="rId12" Type="http://schemas.openxmlformats.org/officeDocument/2006/relationships/image" Target="../media/image138.jpeg"/><Relationship Id="rId17" Type="http://schemas.openxmlformats.org/officeDocument/2006/relationships/image" Target="../media/image143.jpeg"/><Relationship Id="rId25" Type="http://schemas.openxmlformats.org/officeDocument/2006/relationships/image" Target="../media/image149.jpeg"/><Relationship Id="rId2" Type="http://schemas.openxmlformats.org/officeDocument/2006/relationships/image" Target="../media/image83.png"/><Relationship Id="rId16" Type="http://schemas.openxmlformats.org/officeDocument/2006/relationships/image" Target="../media/image142.jpeg"/><Relationship Id="rId20" Type="http://schemas.openxmlformats.org/officeDocument/2006/relationships/image" Target="../media/image145.svg"/><Relationship Id="rId1" Type="http://schemas.openxmlformats.org/officeDocument/2006/relationships/image" Target="../media/image40.png"/><Relationship Id="rId6" Type="http://schemas.openxmlformats.org/officeDocument/2006/relationships/image" Target="../media/image132.jpeg"/><Relationship Id="rId11" Type="http://schemas.openxmlformats.org/officeDocument/2006/relationships/image" Target="../media/image137.jpeg"/><Relationship Id="rId24" Type="http://schemas.openxmlformats.org/officeDocument/2006/relationships/image" Target="../media/image148.jpeg"/><Relationship Id="rId5" Type="http://schemas.openxmlformats.org/officeDocument/2006/relationships/image" Target="../media/image131.jpeg"/><Relationship Id="rId15" Type="http://schemas.openxmlformats.org/officeDocument/2006/relationships/image" Target="../media/image141.jpeg"/><Relationship Id="rId23" Type="http://schemas.openxmlformats.org/officeDocument/2006/relationships/image" Target="../media/image147.jpeg"/><Relationship Id="rId10" Type="http://schemas.openxmlformats.org/officeDocument/2006/relationships/image" Target="../media/image136.jpeg"/><Relationship Id="rId19" Type="http://schemas.openxmlformats.org/officeDocument/2006/relationships/image" Target="../media/image96.png"/><Relationship Id="rId4" Type="http://schemas.openxmlformats.org/officeDocument/2006/relationships/image" Target="../media/image130.jpeg"/><Relationship Id="rId9" Type="http://schemas.openxmlformats.org/officeDocument/2006/relationships/image" Target="../media/image135.jpeg"/><Relationship Id="rId14" Type="http://schemas.openxmlformats.org/officeDocument/2006/relationships/image" Target="../media/image140.jpeg"/><Relationship Id="rId22" Type="http://schemas.openxmlformats.org/officeDocument/2006/relationships/image" Target="../media/image146.jpeg"/><Relationship Id="rId27" Type="http://schemas.openxmlformats.org/officeDocument/2006/relationships/image" Target="../media/image15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8.jpeg"/><Relationship Id="rId13" Type="http://schemas.openxmlformats.org/officeDocument/2006/relationships/image" Target="../media/image163.png"/><Relationship Id="rId3" Type="http://schemas.openxmlformats.org/officeDocument/2006/relationships/image" Target="../media/image153.jpeg"/><Relationship Id="rId7" Type="http://schemas.openxmlformats.org/officeDocument/2006/relationships/image" Target="../media/image157.jpeg"/><Relationship Id="rId12" Type="http://schemas.openxmlformats.org/officeDocument/2006/relationships/image" Target="../media/image162.png"/><Relationship Id="rId2" Type="http://schemas.openxmlformats.org/officeDocument/2006/relationships/image" Target="../media/image152.jpeg"/><Relationship Id="rId1" Type="http://schemas.openxmlformats.org/officeDocument/2006/relationships/image" Target="../media/image40.png"/><Relationship Id="rId6" Type="http://schemas.openxmlformats.org/officeDocument/2006/relationships/image" Target="../media/image156.jpeg"/><Relationship Id="rId11" Type="http://schemas.openxmlformats.org/officeDocument/2006/relationships/image" Target="../media/image161.png"/><Relationship Id="rId5" Type="http://schemas.openxmlformats.org/officeDocument/2006/relationships/image" Target="../media/image155.png"/><Relationship Id="rId10" Type="http://schemas.openxmlformats.org/officeDocument/2006/relationships/image" Target="../media/image160.jpeg"/><Relationship Id="rId4" Type="http://schemas.openxmlformats.org/officeDocument/2006/relationships/image" Target="../media/image154.jpeg"/><Relationship Id="rId9" Type="http://schemas.openxmlformats.org/officeDocument/2006/relationships/image" Target="../media/image1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5864</xdr:colOff>
      <xdr:row>0</xdr:row>
      <xdr:rowOff>0</xdr:rowOff>
    </xdr:from>
    <xdr:to>
      <xdr:col>3</xdr:col>
      <xdr:colOff>128955</xdr:colOff>
      <xdr:row>2</xdr:row>
      <xdr:rowOff>134815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B95C66A-E793-4F38-8577-B982C9CFF3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4" y="0"/>
          <a:ext cx="2092568" cy="5451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151454</xdr:colOff>
      <xdr:row>12</xdr:row>
      <xdr:rowOff>11544</xdr:rowOff>
    </xdr:from>
    <xdr:to>
      <xdr:col>7</xdr:col>
      <xdr:colOff>698106</xdr:colOff>
      <xdr:row>12</xdr:row>
      <xdr:rowOff>327577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EB2814-C339-4DB1-BB95-2F9BDF7CC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1411" y="2292101"/>
          <a:ext cx="546652" cy="316033"/>
        </a:xfrm>
        <a:prstGeom prst="rect">
          <a:avLst/>
        </a:prstGeom>
      </xdr:spPr>
    </xdr:pic>
    <xdr:clientData/>
  </xdr:twoCellAnchor>
  <xdr:twoCellAnchor editAs="oneCell">
    <xdr:from>
      <xdr:col>8</xdr:col>
      <xdr:colOff>165146</xdr:colOff>
      <xdr:row>12</xdr:row>
      <xdr:rowOff>9293</xdr:rowOff>
    </xdr:from>
    <xdr:to>
      <xdr:col>8</xdr:col>
      <xdr:colOff>719692</xdr:colOff>
      <xdr:row>12</xdr:row>
      <xdr:rowOff>329890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090BB1E-D1A4-4DE6-95AC-9675D3B60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2289" y="2289850"/>
          <a:ext cx="554546" cy="320597"/>
        </a:xfrm>
        <a:prstGeom prst="rect">
          <a:avLst/>
        </a:prstGeom>
      </xdr:spPr>
    </xdr:pic>
    <xdr:clientData/>
  </xdr:twoCellAnchor>
  <xdr:twoCellAnchor editAs="oneCell">
    <xdr:from>
      <xdr:col>6</xdr:col>
      <xdr:colOff>169924</xdr:colOff>
      <xdr:row>12</xdr:row>
      <xdr:rowOff>13938</xdr:rowOff>
    </xdr:from>
    <xdr:to>
      <xdr:col>6</xdr:col>
      <xdr:colOff>708899</xdr:colOff>
      <xdr:row>12</xdr:row>
      <xdr:rowOff>325533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BFFC7B5-7675-494F-AAE8-A301362DD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2695" y="2294495"/>
          <a:ext cx="538975" cy="311595"/>
        </a:xfrm>
        <a:prstGeom prst="rect">
          <a:avLst/>
        </a:prstGeom>
      </xdr:spPr>
    </xdr:pic>
    <xdr:clientData/>
  </xdr:twoCellAnchor>
  <xdr:twoCellAnchor editAs="oneCell">
    <xdr:from>
      <xdr:col>0</xdr:col>
      <xdr:colOff>236484</xdr:colOff>
      <xdr:row>14</xdr:row>
      <xdr:rowOff>29568</xdr:rowOff>
    </xdr:from>
    <xdr:to>
      <xdr:col>0</xdr:col>
      <xdr:colOff>495996</xdr:colOff>
      <xdr:row>15</xdr:row>
      <xdr:rowOff>218941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DBB775-78DA-4679-A0A0-10EF9EA4B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484" y="2819660"/>
          <a:ext cx="259512" cy="4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234042</xdr:colOff>
      <xdr:row>18</xdr:row>
      <xdr:rowOff>4080</xdr:rowOff>
    </xdr:from>
    <xdr:to>
      <xdr:col>0</xdr:col>
      <xdr:colOff>506186</xdr:colOff>
      <xdr:row>19</xdr:row>
      <xdr:rowOff>215843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373BDBE-C559-449B-B78A-783F3489E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42" y="3286123"/>
          <a:ext cx="272144" cy="429477"/>
        </a:xfrm>
        <a:prstGeom prst="rect">
          <a:avLst/>
        </a:prstGeom>
      </xdr:spPr>
    </xdr:pic>
    <xdr:clientData/>
  </xdr:twoCellAnchor>
  <xdr:twoCellAnchor editAs="oneCell">
    <xdr:from>
      <xdr:col>0</xdr:col>
      <xdr:colOff>234044</xdr:colOff>
      <xdr:row>22</xdr:row>
      <xdr:rowOff>1</xdr:rowOff>
    </xdr:from>
    <xdr:to>
      <xdr:col>0</xdr:col>
      <xdr:colOff>489858</xdr:colOff>
      <xdr:row>23</xdr:row>
      <xdr:rowOff>215676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975D444-57D7-4DA3-943E-FC0B731D4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44" y="3717472"/>
          <a:ext cx="255814" cy="433390"/>
        </a:xfrm>
        <a:prstGeom prst="rect">
          <a:avLst/>
        </a:prstGeom>
      </xdr:spPr>
    </xdr:pic>
    <xdr:clientData/>
  </xdr:twoCellAnchor>
  <xdr:twoCellAnchor editAs="oneCell">
    <xdr:from>
      <xdr:col>0</xdr:col>
      <xdr:colOff>180766</xdr:colOff>
      <xdr:row>16</xdr:row>
      <xdr:rowOff>10886</xdr:rowOff>
    </xdr:from>
    <xdr:to>
      <xdr:col>0</xdr:col>
      <xdr:colOff>587828</xdr:colOff>
      <xdr:row>17</xdr:row>
      <xdr:rowOff>210793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76C1B46-DC78-45AB-A02F-1752D8673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66" y="4599215"/>
          <a:ext cx="407062" cy="417622"/>
        </a:xfrm>
        <a:prstGeom prst="rect">
          <a:avLst/>
        </a:prstGeom>
      </xdr:spPr>
    </xdr:pic>
    <xdr:clientData/>
  </xdr:twoCellAnchor>
  <xdr:twoCellAnchor editAs="oneCell">
    <xdr:from>
      <xdr:col>0</xdr:col>
      <xdr:colOff>193074</xdr:colOff>
      <xdr:row>20</xdr:row>
      <xdr:rowOff>1</xdr:rowOff>
    </xdr:from>
    <xdr:to>
      <xdr:col>0</xdr:col>
      <xdr:colOff>598715</xdr:colOff>
      <xdr:row>22</xdr:row>
      <xdr:rowOff>8430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03BFD5B-3E6E-4108-9BE0-01511607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074" y="5023758"/>
          <a:ext cx="405641" cy="443858"/>
        </a:xfrm>
        <a:prstGeom prst="rect">
          <a:avLst/>
        </a:prstGeom>
      </xdr:spPr>
    </xdr:pic>
    <xdr:clientData/>
  </xdr:twoCellAnchor>
  <xdr:twoCellAnchor editAs="oneCell">
    <xdr:from>
      <xdr:col>0</xdr:col>
      <xdr:colOff>186209</xdr:colOff>
      <xdr:row>24</xdr:row>
      <xdr:rowOff>16329</xdr:rowOff>
    </xdr:from>
    <xdr:to>
      <xdr:col>0</xdr:col>
      <xdr:colOff>593271</xdr:colOff>
      <xdr:row>25</xdr:row>
      <xdr:rowOff>216237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CD0E3ED-FB99-44C1-9E55-FAE3174A6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09" y="5475515"/>
          <a:ext cx="407062" cy="417622"/>
        </a:xfrm>
        <a:prstGeom prst="rect">
          <a:avLst/>
        </a:prstGeom>
      </xdr:spPr>
    </xdr:pic>
    <xdr:clientData/>
  </xdr:twoCellAnchor>
  <xdr:twoCellAnchor editAs="oneCell">
    <xdr:from>
      <xdr:col>0</xdr:col>
      <xdr:colOff>193074</xdr:colOff>
      <xdr:row>26</xdr:row>
      <xdr:rowOff>0</xdr:rowOff>
    </xdr:from>
    <xdr:to>
      <xdr:col>0</xdr:col>
      <xdr:colOff>598715</xdr:colOff>
      <xdr:row>28</xdr:row>
      <xdr:rowOff>13453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4332498-70D5-4B07-AB6B-F19604735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074" y="5495192"/>
          <a:ext cx="405641" cy="453069"/>
        </a:xfrm>
        <a:prstGeom prst="rect">
          <a:avLst/>
        </a:prstGeom>
      </xdr:spPr>
    </xdr:pic>
    <xdr:clientData/>
  </xdr:twoCellAnchor>
  <xdr:twoCellAnchor editAs="oneCell">
    <xdr:from>
      <xdr:col>0</xdr:col>
      <xdr:colOff>173146</xdr:colOff>
      <xdr:row>27</xdr:row>
      <xdr:rowOff>212206</xdr:rowOff>
    </xdr:from>
    <xdr:to>
      <xdr:col>0</xdr:col>
      <xdr:colOff>623676</xdr:colOff>
      <xdr:row>30</xdr:row>
      <xdr:rowOff>18524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61DB68A-1264-4CB9-8E9A-6F65F640F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46" y="5927206"/>
          <a:ext cx="450530" cy="495049"/>
        </a:xfrm>
        <a:prstGeom prst="rect">
          <a:avLst/>
        </a:prstGeom>
      </xdr:spPr>
    </xdr:pic>
    <xdr:clientData/>
  </xdr:twoCellAnchor>
  <xdr:twoCellAnchor editAs="oneCell">
    <xdr:from>
      <xdr:col>0</xdr:col>
      <xdr:colOff>130575</xdr:colOff>
      <xdr:row>30</xdr:row>
      <xdr:rowOff>0</xdr:rowOff>
    </xdr:from>
    <xdr:to>
      <xdr:col>0</xdr:col>
      <xdr:colOff>611477</xdr:colOff>
      <xdr:row>32</xdr:row>
      <xdr:rowOff>10184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DC1BD7F-780F-4496-BC08-109F9B041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75" y="6403731"/>
          <a:ext cx="480902" cy="449799"/>
        </a:xfrm>
        <a:prstGeom prst="rect">
          <a:avLst/>
        </a:prstGeom>
      </xdr:spPr>
    </xdr:pic>
    <xdr:clientData/>
  </xdr:twoCellAnchor>
  <xdr:twoCellAnchor editAs="oneCell">
    <xdr:from>
      <xdr:col>0</xdr:col>
      <xdr:colOff>130575</xdr:colOff>
      <xdr:row>31</xdr:row>
      <xdr:rowOff>206829</xdr:rowOff>
    </xdr:from>
    <xdr:to>
      <xdr:col>0</xdr:col>
      <xdr:colOff>611477</xdr:colOff>
      <xdr:row>34</xdr:row>
      <xdr:rowOff>554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C1F5E4F-AD90-4099-883D-190D42559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75" y="6859675"/>
          <a:ext cx="480902" cy="453149"/>
        </a:xfrm>
        <a:prstGeom prst="rect">
          <a:avLst/>
        </a:prstGeom>
      </xdr:spPr>
    </xdr:pic>
    <xdr:clientData/>
  </xdr:twoCellAnchor>
  <xdr:twoCellAnchor editAs="oneCell">
    <xdr:from>
      <xdr:col>0</xdr:col>
      <xdr:colOff>264261</xdr:colOff>
      <xdr:row>34</xdr:row>
      <xdr:rowOff>7754</xdr:rowOff>
    </xdr:from>
    <xdr:to>
      <xdr:col>0</xdr:col>
      <xdr:colOff>476531</xdr:colOff>
      <xdr:row>36</xdr:row>
      <xdr:rowOff>712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A2FD62DA-F380-4554-900E-164C27DBAC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66" t="11662" r="32506" b="15384"/>
        <a:stretch/>
      </xdr:blipFill>
      <xdr:spPr>
        <a:xfrm>
          <a:off x="264261" y="7349331"/>
          <a:ext cx="212270" cy="432573"/>
        </a:xfrm>
        <a:prstGeom prst="rect">
          <a:avLst/>
        </a:prstGeom>
      </xdr:spPr>
    </xdr:pic>
    <xdr:clientData/>
  </xdr:twoCellAnchor>
  <xdr:twoCellAnchor editAs="oneCell">
    <xdr:from>
      <xdr:col>0</xdr:col>
      <xdr:colOff>119367</xdr:colOff>
      <xdr:row>36</xdr:row>
      <xdr:rowOff>5443</xdr:rowOff>
    </xdr:from>
    <xdr:to>
      <xdr:col>0</xdr:col>
      <xdr:colOff>591534</xdr:colOff>
      <xdr:row>38</xdr:row>
      <xdr:rowOff>21771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52154E7-BAFF-400B-B47E-1C5C696C5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67" y="7786635"/>
          <a:ext cx="472167" cy="477924"/>
        </a:xfrm>
        <a:prstGeom prst="rect">
          <a:avLst/>
        </a:prstGeom>
      </xdr:spPr>
    </xdr:pic>
    <xdr:clientData/>
  </xdr:twoCellAnchor>
  <xdr:twoCellAnchor editAs="oneCell">
    <xdr:from>
      <xdr:col>0</xdr:col>
      <xdr:colOff>118241</xdr:colOff>
      <xdr:row>38</xdr:row>
      <xdr:rowOff>19324</xdr:rowOff>
    </xdr:from>
    <xdr:to>
      <xdr:col>0</xdr:col>
      <xdr:colOff>613541</xdr:colOff>
      <xdr:row>39</xdr:row>
      <xdr:rowOff>265932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C395E2D-8219-4D31-BE3B-12AD5B31A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41" y="8240132"/>
          <a:ext cx="495300" cy="554339"/>
        </a:xfrm>
        <a:prstGeom prst="rect">
          <a:avLst/>
        </a:prstGeom>
      </xdr:spPr>
    </xdr:pic>
    <xdr:clientData/>
  </xdr:twoCellAnchor>
  <xdr:twoCellAnchor editAs="oneCell">
    <xdr:from>
      <xdr:col>6</xdr:col>
      <xdr:colOff>486103</xdr:colOff>
      <xdr:row>5</xdr:row>
      <xdr:rowOff>39520</xdr:rowOff>
    </xdr:from>
    <xdr:to>
      <xdr:col>8</xdr:col>
      <xdr:colOff>626771</xdr:colOff>
      <xdr:row>8</xdr:row>
      <xdr:rowOff>97971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D414A88-619B-4424-8667-048A717CC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3672" y="1038003"/>
          <a:ext cx="1914289" cy="524847"/>
        </a:xfrm>
        <a:prstGeom prst="rect">
          <a:avLst/>
        </a:prstGeom>
      </xdr:spPr>
    </xdr:pic>
    <xdr:clientData/>
  </xdr:twoCellAnchor>
  <xdr:twoCellAnchor editAs="oneCell">
    <xdr:from>
      <xdr:col>2</xdr:col>
      <xdr:colOff>187969</xdr:colOff>
      <xdr:row>9</xdr:row>
      <xdr:rowOff>307730</xdr:rowOff>
    </xdr:from>
    <xdr:to>
      <xdr:col>3</xdr:col>
      <xdr:colOff>309767</xdr:colOff>
      <xdr:row>13</xdr:row>
      <xdr:rowOff>4550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B1BE9CF-92D5-486B-BE42-F09FD629F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488" y="1926980"/>
          <a:ext cx="715279" cy="715262"/>
        </a:xfrm>
        <a:prstGeom prst="rect">
          <a:avLst/>
        </a:prstGeom>
      </xdr:spPr>
    </xdr:pic>
    <xdr:clientData/>
  </xdr:twoCellAnchor>
  <xdr:twoCellAnchor editAs="oneCell">
    <xdr:from>
      <xdr:col>5</xdr:col>
      <xdr:colOff>89950</xdr:colOff>
      <xdr:row>10</xdr:row>
      <xdr:rowOff>66449</xdr:rowOff>
    </xdr:from>
    <xdr:to>
      <xdr:col>5</xdr:col>
      <xdr:colOff>674589</xdr:colOff>
      <xdr:row>12</xdr:row>
      <xdr:rowOff>323092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3C7C7D9-0ADA-460A-9199-4F8FC8B31D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555" b="50517"/>
        <a:stretch/>
      </xdr:blipFill>
      <xdr:spPr>
        <a:xfrm>
          <a:off x="3474988" y="2022737"/>
          <a:ext cx="584639" cy="586355"/>
        </a:xfrm>
        <a:prstGeom prst="rect">
          <a:avLst/>
        </a:prstGeom>
      </xdr:spPr>
    </xdr:pic>
    <xdr:clientData/>
  </xdr:twoCellAnchor>
  <xdr:twoCellAnchor editAs="oneCell">
    <xdr:from>
      <xdr:col>3</xdr:col>
      <xdr:colOff>694295</xdr:colOff>
      <xdr:row>10</xdr:row>
      <xdr:rowOff>61194</xdr:rowOff>
    </xdr:from>
    <xdr:to>
      <xdr:col>4</xdr:col>
      <xdr:colOff>544522</xdr:colOff>
      <xdr:row>12</xdr:row>
      <xdr:rowOff>317837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61A3AB0-43EF-41AD-AE79-6482FEAD7B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889" b="50517"/>
        <a:stretch/>
      </xdr:blipFill>
      <xdr:spPr>
        <a:xfrm>
          <a:off x="2599295" y="2017482"/>
          <a:ext cx="590246" cy="586355"/>
        </a:xfrm>
        <a:prstGeom prst="rect">
          <a:avLst/>
        </a:prstGeom>
      </xdr:spPr>
    </xdr:pic>
    <xdr:clientData/>
  </xdr:twoCellAnchor>
  <xdr:twoCellAnchor editAs="oneCell">
    <xdr:from>
      <xdr:col>0</xdr:col>
      <xdr:colOff>241789</xdr:colOff>
      <xdr:row>10</xdr:row>
      <xdr:rowOff>23342</xdr:rowOff>
    </xdr:from>
    <xdr:to>
      <xdr:col>1</xdr:col>
      <xdr:colOff>366346</xdr:colOff>
      <xdr:row>12</xdr:row>
      <xdr:rowOff>331596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2E13D64-A17D-41EA-84F6-79E8BCD1D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789" y="1979630"/>
          <a:ext cx="886557" cy="6379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2</xdr:col>
      <xdr:colOff>304801</xdr:colOff>
      <xdr:row>3</xdr:row>
      <xdr:rowOff>8310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57C22A-0A8E-4ADE-9C5D-80B8480B91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1602685" cy="4969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134339</xdr:colOff>
      <xdr:row>9</xdr:row>
      <xdr:rowOff>10534</xdr:rowOff>
    </xdr:from>
    <xdr:to>
      <xdr:col>7</xdr:col>
      <xdr:colOff>680991</xdr:colOff>
      <xdr:row>9</xdr:row>
      <xdr:rowOff>326567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B623A7-92D7-4CEF-8899-451B221E5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8643" y="1459991"/>
          <a:ext cx="546652" cy="316033"/>
        </a:xfrm>
        <a:prstGeom prst="rect">
          <a:avLst/>
        </a:prstGeom>
      </xdr:spPr>
    </xdr:pic>
    <xdr:clientData/>
  </xdr:twoCellAnchor>
  <xdr:twoCellAnchor editAs="oneCell">
    <xdr:from>
      <xdr:col>8</xdr:col>
      <xdr:colOff>128279</xdr:colOff>
      <xdr:row>9</xdr:row>
      <xdr:rowOff>8283</xdr:rowOff>
    </xdr:from>
    <xdr:to>
      <xdr:col>8</xdr:col>
      <xdr:colOff>682825</xdr:colOff>
      <xdr:row>9</xdr:row>
      <xdr:rowOff>328880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22314C-F296-419E-91B2-D59A4F937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149" y="1457740"/>
          <a:ext cx="554546" cy="320597"/>
        </a:xfrm>
        <a:prstGeom prst="rect">
          <a:avLst/>
        </a:prstGeom>
      </xdr:spPr>
    </xdr:pic>
    <xdr:clientData/>
  </xdr:twoCellAnchor>
  <xdr:twoCellAnchor editAs="oneCell">
    <xdr:from>
      <xdr:col>6</xdr:col>
      <xdr:colOff>99391</xdr:colOff>
      <xdr:row>9</xdr:row>
      <xdr:rowOff>12928</xdr:rowOff>
    </xdr:from>
    <xdr:to>
      <xdr:col>6</xdr:col>
      <xdr:colOff>638366</xdr:colOff>
      <xdr:row>9</xdr:row>
      <xdr:rowOff>324523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CFCF4F-777C-4EB2-9D38-B11D179F8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978" y="1462385"/>
          <a:ext cx="538975" cy="311595"/>
        </a:xfrm>
        <a:prstGeom prst="rect">
          <a:avLst/>
        </a:prstGeom>
      </xdr:spPr>
    </xdr:pic>
    <xdr:clientData/>
  </xdr:twoCellAnchor>
  <xdr:twoCellAnchor editAs="oneCell">
    <xdr:from>
      <xdr:col>0</xdr:col>
      <xdr:colOff>263771</xdr:colOff>
      <xdr:row>11</xdr:row>
      <xdr:rowOff>23928</xdr:rowOff>
    </xdr:from>
    <xdr:to>
      <xdr:col>0</xdr:col>
      <xdr:colOff>511629</xdr:colOff>
      <xdr:row>12</xdr:row>
      <xdr:rowOff>213752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AE27BA-0BFA-4D33-9F3F-325798591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1" y="2032342"/>
          <a:ext cx="247858" cy="407539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247652</xdr:colOff>
      <xdr:row>13</xdr:row>
      <xdr:rowOff>4249</xdr:rowOff>
    </xdr:from>
    <xdr:to>
      <xdr:col>0</xdr:col>
      <xdr:colOff>504092</xdr:colOff>
      <xdr:row>14</xdr:row>
      <xdr:rowOff>208185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01749B4-15A8-42AD-8B5A-DA10379FB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2" y="2422134"/>
          <a:ext cx="256440" cy="423743"/>
        </a:xfrm>
        <a:prstGeom prst="rect">
          <a:avLst/>
        </a:prstGeom>
      </xdr:spPr>
    </xdr:pic>
    <xdr:clientData/>
  </xdr:twoCellAnchor>
  <xdr:twoCellAnchor editAs="oneCell">
    <xdr:from>
      <xdr:col>0</xdr:col>
      <xdr:colOff>238859</xdr:colOff>
      <xdr:row>15</xdr:row>
      <xdr:rowOff>10110</xdr:rowOff>
    </xdr:from>
    <xdr:to>
      <xdr:col>0</xdr:col>
      <xdr:colOff>495299</xdr:colOff>
      <xdr:row>16</xdr:row>
      <xdr:rowOff>214045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B4587BD-FCC6-41EF-A7E5-E98363D0B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859" y="2867610"/>
          <a:ext cx="256440" cy="423743"/>
        </a:xfrm>
        <a:prstGeom prst="rect">
          <a:avLst/>
        </a:prstGeom>
      </xdr:spPr>
    </xdr:pic>
    <xdr:clientData/>
  </xdr:twoCellAnchor>
  <xdr:twoCellAnchor editAs="oneCell">
    <xdr:from>
      <xdr:col>0</xdr:col>
      <xdr:colOff>248200</xdr:colOff>
      <xdr:row>16</xdr:row>
      <xdr:rowOff>213162</xdr:rowOff>
    </xdr:from>
    <xdr:to>
      <xdr:col>0</xdr:col>
      <xdr:colOff>482203</xdr:colOff>
      <xdr:row>19</xdr:row>
      <xdr:rowOff>4166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CA9C165-FBE5-473D-8BBD-848FC53E8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200" y="3308787"/>
          <a:ext cx="234003" cy="451801"/>
        </a:xfrm>
        <a:prstGeom prst="rect">
          <a:avLst/>
        </a:prstGeom>
      </xdr:spPr>
    </xdr:pic>
    <xdr:clientData/>
  </xdr:twoCellAnchor>
  <xdr:twoCellAnchor editAs="oneCell">
    <xdr:from>
      <xdr:col>0</xdr:col>
      <xdr:colOff>160734</xdr:colOff>
      <xdr:row>19</xdr:row>
      <xdr:rowOff>11375</xdr:rowOff>
    </xdr:from>
    <xdr:to>
      <xdr:col>0</xdr:col>
      <xdr:colOff>571499</xdr:colOff>
      <xdr:row>20</xdr:row>
      <xdr:rowOff>209943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184FEA0-FAA7-4077-9593-B954BB017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734" y="3767797"/>
          <a:ext cx="410765" cy="418834"/>
        </a:xfrm>
        <a:prstGeom prst="rect">
          <a:avLst/>
        </a:prstGeom>
      </xdr:spPr>
    </xdr:pic>
    <xdr:clientData/>
  </xdr:twoCellAnchor>
  <xdr:twoCellAnchor editAs="oneCell">
    <xdr:from>
      <xdr:col>0</xdr:col>
      <xdr:colOff>108424</xdr:colOff>
      <xdr:row>21</xdr:row>
      <xdr:rowOff>18843</xdr:rowOff>
    </xdr:from>
    <xdr:to>
      <xdr:col>0</xdr:col>
      <xdr:colOff>616086</xdr:colOff>
      <xdr:row>22</xdr:row>
      <xdr:rowOff>192650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6B8B59F-C095-4608-BF16-816742D3B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24" y="4189577"/>
          <a:ext cx="507662" cy="392679"/>
        </a:xfrm>
        <a:prstGeom prst="rect">
          <a:avLst/>
        </a:prstGeom>
      </xdr:spPr>
    </xdr:pic>
    <xdr:clientData/>
  </xdr:twoCellAnchor>
  <xdr:twoCellAnchor editAs="oneCell">
    <xdr:from>
      <xdr:col>0</xdr:col>
      <xdr:colOff>227672</xdr:colOff>
      <xdr:row>25</xdr:row>
      <xdr:rowOff>28140</xdr:rowOff>
    </xdr:from>
    <xdr:to>
      <xdr:col>0</xdr:col>
      <xdr:colOff>492282</xdr:colOff>
      <xdr:row>27</xdr:row>
      <xdr:rowOff>10886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340A490-F6E5-4C03-9B1E-442B9AB09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72" y="5008354"/>
          <a:ext cx="264610" cy="418176"/>
        </a:xfrm>
        <a:prstGeom prst="rect">
          <a:avLst/>
        </a:prstGeom>
      </xdr:spPr>
    </xdr:pic>
    <xdr:clientData/>
  </xdr:twoCellAnchor>
  <xdr:twoCellAnchor editAs="oneCell">
    <xdr:from>
      <xdr:col>0</xdr:col>
      <xdr:colOff>185082</xdr:colOff>
      <xdr:row>27</xdr:row>
      <xdr:rowOff>13938</xdr:rowOff>
    </xdr:from>
    <xdr:to>
      <xdr:col>0</xdr:col>
      <xdr:colOff>497330</xdr:colOff>
      <xdr:row>28</xdr:row>
      <xdr:rowOff>204439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AA42BF9-E780-4355-9CBD-04052C27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82" y="5450158"/>
          <a:ext cx="312248" cy="408879"/>
        </a:xfrm>
        <a:prstGeom prst="rect">
          <a:avLst/>
        </a:prstGeom>
      </xdr:spPr>
    </xdr:pic>
    <xdr:clientData/>
  </xdr:twoCellAnchor>
  <xdr:twoCellAnchor editAs="oneCell">
    <xdr:from>
      <xdr:col>0</xdr:col>
      <xdr:colOff>123989</xdr:colOff>
      <xdr:row>28</xdr:row>
      <xdr:rowOff>209086</xdr:rowOff>
    </xdr:from>
    <xdr:to>
      <xdr:col>0</xdr:col>
      <xdr:colOff>564173</xdr:colOff>
      <xdr:row>30</xdr:row>
      <xdr:rowOff>208646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A796BE5-4813-4AAA-AE40-2919CD8A5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989" y="5865471"/>
          <a:ext cx="440184" cy="439175"/>
        </a:xfrm>
        <a:prstGeom prst="rect">
          <a:avLst/>
        </a:prstGeom>
      </xdr:spPr>
    </xdr:pic>
    <xdr:clientData/>
  </xdr:twoCellAnchor>
  <xdr:twoCellAnchor editAs="oneCell">
    <xdr:from>
      <xdr:col>0</xdr:col>
      <xdr:colOff>108822</xdr:colOff>
      <xdr:row>32</xdr:row>
      <xdr:rowOff>204439</xdr:rowOff>
    </xdr:from>
    <xdr:to>
      <xdr:col>0</xdr:col>
      <xdr:colOff>571499</xdr:colOff>
      <xdr:row>34</xdr:row>
      <xdr:rowOff>207753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29BB835-973A-4ACA-9638-2CA5EEC01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22" y="6732549"/>
          <a:ext cx="462677" cy="458654"/>
        </a:xfrm>
        <a:prstGeom prst="rect">
          <a:avLst/>
        </a:prstGeom>
      </xdr:spPr>
    </xdr:pic>
    <xdr:clientData/>
  </xdr:twoCellAnchor>
  <xdr:twoCellAnchor editAs="oneCell">
    <xdr:from>
      <xdr:col>0</xdr:col>
      <xdr:colOff>116157</xdr:colOff>
      <xdr:row>34</xdr:row>
      <xdr:rowOff>210010</xdr:rowOff>
    </xdr:from>
    <xdr:to>
      <xdr:col>0</xdr:col>
      <xdr:colOff>594732</xdr:colOff>
      <xdr:row>36</xdr:row>
      <xdr:rowOff>233243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68F4CA6-0868-480A-9A2E-124235D12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57" y="7193461"/>
          <a:ext cx="478575" cy="478575"/>
        </a:xfrm>
        <a:prstGeom prst="rect">
          <a:avLst/>
        </a:prstGeom>
      </xdr:spPr>
    </xdr:pic>
    <xdr:clientData/>
  </xdr:twoCellAnchor>
  <xdr:twoCellAnchor editAs="oneCell">
    <xdr:from>
      <xdr:col>0</xdr:col>
      <xdr:colOff>115221</xdr:colOff>
      <xdr:row>30</xdr:row>
      <xdr:rowOff>202480</xdr:rowOff>
    </xdr:from>
    <xdr:to>
      <xdr:col>0</xdr:col>
      <xdr:colOff>562207</xdr:colOff>
      <xdr:row>32</xdr:row>
      <xdr:rowOff>208823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41C06F7-3C2A-4BEE-8DE4-A74DDA283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21" y="6293834"/>
          <a:ext cx="446986" cy="4431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161190</xdr:colOff>
      <xdr:row>39</xdr:row>
      <xdr:rowOff>27424</xdr:rowOff>
    </xdr:from>
    <xdr:to>
      <xdr:col>0</xdr:col>
      <xdr:colOff>578827</xdr:colOff>
      <xdr:row>41</xdr:row>
      <xdr:rowOff>12839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1F12273-155E-4580-AA9A-629E5EFB49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2" t="1227" r="3272" b="1227"/>
        <a:stretch/>
      </xdr:blipFill>
      <xdr:spPr>
        <a:xfrm>
          <a:off x="161190" y="8050195"/>
          <a:ext cx="417637" cy="431728"/>
        </a:xfrm>
        <a:prstGeom prst="rect">
          <a:avLst/>
        </a:prstGeom>
      </xdr:spPr>
    </xdr:pic>
    <xdr:clientData/>
  </xdr:twoCellAnchor>
  <xdr:twoCellAnchor editAs="oneCell">
    <xdr:from>
      <xdr:col>0</xdr:col>
      <xdr:colOff>249118</xdr:colOff>
      <xdr:row>41</xdr:row>
      <xdr:rowOff>7328</xdr:rowOff>
    </xdr:from>
    <xdr:to>
      <xdr:col>0</xdr:col>
      <xdr:colOff>501097</xdr:colOff>
      <xdr:row>43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DBB8DA62-7415-4E27-9FDC-EA142BDB4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118" y="8476414"/>
          <a:ext cx="251979" cy="428101"/>
        </a:xfrm>
        <a:prstGeom prst="rect">
          <a:avLst/>
        </a:prstGeom>
      </xdr:spPr>
    </xdr:pic>
    <xdr:clientData/>
  </xdr:twoCellAnchor>
  <xdr:twoCellAnchor editAs="oneCell">
    <xdr:from>
      <xdr:col>0</xdr:col>
      <xdr:colOff>162716</xdr:colOff>
      <xdr:row>43</xdr:row>
      <xdr:rowOff>3806</xdr:rowOff>
    </xdr:from>
    <xdr:to>
      <xdr:col>0</xdr:col>
      <xdr:colOff>571501</xdr:colOff>
      <xdr:row>44</xdr:row>
      <xdr:rowOff>216354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9DE502FA-CB4D-40BC-805C-D06B9C542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16" y="8908320"/>
          <a:ext cx="408785" cy="430263"/>
        </a:xfrm>
        <a:prstGeom prst="rect">
          <a:avLst/>
        </a:prstGeom>
      </xdr:spPr>
    </xdr:pic>
    <xdr:clientData/>
  </xdr:twoCellAnchor>
  <xdr:twoCellAnchor editAs="oneCell">
    <xdr:from>
      <xdr:col>0</xdr:col>
      <xdr:colOff>250374</xdr:colOff>
      <xdr:row>45</xdr:row>
      <xdr:rowOff>574</xdr:rowOff>
    </xdr:from>
    <xdr:to>
      <xdr:col>0</xdr:col>
      <xdr:colOff>484414</xdr:colOff>
      <xdr:row>46</xdr:row>
      <xdr:rowOff>201668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B6473BD-625C-428E-98A4-37FE7D657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74" y="9329631"/>
          <a:ext cx="234040" cy="418809"/>
        </a:xfrm>
        <a:prstGeom prst="rect">
          <a:avLst/>
        </a:prstGeom>
      </xdr:spPr>
    </xdr:pic>
    <xdr:clientData/>
  </xdr:twoCellAnchor>
  <xdr:twoCellAnchor editAs="oneCell">
    <xdr:from>
      <xdr:col>2</xdr:col>
      <xdr:colOff>430925</xdr:colOff>
      <xdr:row>7</xdr:row>
      <xdr:rowOff>63897</xdr:rowOff>
    </xdr:from>
    <xdr:to>
      <xdr:col>3</xdr:col>
      <xdr:colOff>325821</xdr:colOff>
      <xdr:row>9</xdr:row>
      <xdr:rowOff>276854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2976D7A-802A-4CBF-AF26-66BC3ABA3D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7" t="2936" r="3486" b="3120"/>
        <a:stretch/>
      </xdr:blipFill>
      <xdr:spPr>
        <a:xfrm>
          <a:off x="1786759" y="1346159"/>
          <a:ext cx="504496" cy="512502"/>
        </a:xfrm>
        <a:prstGeom prst="rect">
          <a:avLst/>
        </a:prstGeom>
      </xdr:spPr>
    </xdr:pic>
    <xdr:clientData/>
  </xdr:twoCellAnchor>
  <xdr:twoCellAnchor editAs="oneCell">
    <xdr:from>
      <xdr:col>4</xdr:col>
      <xdr:colOff>89339</xdr:colOff>
      <xdr:row>6</xdr:row>
      <xdr:rowOff>147145</xdr:rowOff>
    </xdr:from>
    <xdr:to>
      <xdr:col>5</xdr:col>
      <xdr:colOff>294287</xdr:colOff>
      <xdr:row>10</xdr:row>
      <xdr:rowOff>137945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EF938BB-8B87-47C9-9ECA-9C9F38725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773" y="1124607"/>
          <a:ext cx="966948" cy="966948"/>
        </a:xfrm>
        <a:prstGeom prst="rect">
          <a:avLst/>
        </a:prstGeom>
      </xdr:spPr>
    </xdr:pic>
    <xdr:clientData/>
  </xdr:twoCellAnchor>
  <xdr:twoCellAnchor editAs="oneCell">
    <xdr:from>
      <xdr:col>0</xdr:col>
      <xdr:colOff>157654</xdr:colOff>
      <xdr:row>7</xdr:row>
      <xdr:rowOff>26276</xdr:rowOff>
    </xdr:from>
    <xdr:to>
      <xdr:col>1</xdr:col>
      <xdr:colOff>262759</xdr:colOff>
      <xdr:row>9</xdr:row>
      <xdr:rowOff>348071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D703171-6802-4E3F-88FF-AC90547F4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54" y="1326931"/>
          <a:ext cx="867105" cy="6239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287064</xdr:colOff>
      <xdr:row>2</xdr:row>
      <xdr:rowOff>127580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4807927-8E94-45DB-9E83-EF15D1984F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489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184705</xdr:colOff>
      <xdr:row>8</xdr:row>
      <xdr:rowOff>121595</xdr:rowOff>
    </xdr:from>
    <xdr:to>
      <xdr:col>6</xdr:col>
      <xdr:colOff>737153</xdr:colOff>
      <xdr:row>9</xdr:row>
      <xdr:rowOff>291565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36FC89-CDD0-43D3-9CDC-A8C50E455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8409" y="1652221"/>
          <a:ext cx="552448" cy="302492"/>
        </a:xfrm>
        <a:prstGeom prst="rect">
          <a:avLst/>
        </a:prstGeom>
      </xdr:spPr>
    </xdr:pic>
    <xdr:clientData/>
  </xdr:twoCellAnchor>
  <xdr:twoCellAnchor editAs="oneCell">
    <xdr:from>
      <xdr:col>7</xdr:col>
      <xdr:colOff>180528</xdr:colOff>
      <xdr:row>8</xdr:row>
      <xdr:rowOff>119344</xdr:rowOff>
    </xdr:from>
    <xdr:to>
      <xdr:col>7</xdr:col>
      <xdr:colOff>740870</xdr:colOff>
      <xdr:row>9</xdr:row>
      <xdr:rowOff>293878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1203228-5D89-4C0D-81D1-6E8FDBF54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8632" y="1649970"/>
          <a:ext cx="560342" cy="307056"/>
        </a:xfrm>
        <a:prstGeom prst="rect">
          <a:avLst/>
        </a:prstGeom>
      </xdr:spPr>
    </xdr:pic>
    <xdr:clientData/>
  </xdr:twoCellAnchor>
  <xdr:twoCellAnchor editAs="oneCell">
    <xdr:from>
      <xdr:col>5</xdr:col>
      <xdr:colOff>185089</xdr:colOff>
      <xdr:row>8</xdr:row>
      <xdr:rowOff>123989</xdr:rowOff>
    </xdr:from>
    <xdr:to>
      <xdr:col>5</xdr:col>
      <xdr:colOff>729860</xdr:colOff>
      <xdr:row>9</xdr:row>
      <xdr:rowOff>289521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D96BF70-5F85-4BB3-B315-4848C0260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4393" y="1654615"/>
          <a:ext cx="544771" cy="298054"/>
        </a:xfrm>
        <a:prstGeom prst="rect">
          <a:avLst/>
        </a:prstGeom>
      </xdr:spPr>
    </xdr:pic>
    <xdr:clientData/>
  </xdr:twoCellAnchor>
  <xdr:oneCellAnchor>
    <xdr:from>
      <xdr:col>8</xdr:col>
      <xdr:colOff>184494</xdr:colOff>
      <xdr:row>8</xdr:row>
      <xdr:rowOff>121377</xdr:rowOff>
    </xdr:from>
    <xdr:ext cx="566057" cy="303255"/>
    <xdr:pic>
      <xdr:nvPicPr>
        <xdr:cNvPr id="19" name="Picture 18">
          <a:extLst>
            <a:ext uri="{FF2B5EF4-FFF2-40B4-BE49-F238E27FC236}">
              <a16:creationId xmlns:a16="http://schemas.microsoft.com/office/drawing/2014/main" id="{19A2BAB8-63D4-490D-B5FC-2D13DCA43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6998" y="1652003"/>
          <a:ext cx="566057" cy="303255"/>
        </a:xfrm>
        <a:prstGeom prst="rect">
          <a:avLst/>
        </a:prstGeom>
      </xdr:spPr>
    </xdr:pic>
    <xdr:clientData/>
  </xdr:oneCellAnchor>
  <xdr:twoCellAnchor editAs="oneCell">
    <xdr:from>
      <xdr:col>0</xdr:col>
      <xdr:colOff>157844</xdr:colOff>
      <xdr:row>11</xdr:row>
      <xdr:rowOff>26364</xdr:rowOff>
    </xdr:from>
    <xdr:to>
      <xdr:col>0</xdr:col>
      <xdr:colOff>558512</xdr:colOff>
      <xdr:row>13</xdr:row>
      <xdr:rowOff>2877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23B335D-28FB-4057-81EA-184015F56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4" y="2246880"/>
          <a:ext cx="400668" cy="412125"/>
        </a:xfrm>
        <a:prstGeom prst="rect">
          <a:avLst/>
        </a:prstGeom>
      </xdr:spPr>
    </xdr:pic>
    <xdr:clientData/>
  </xdr:twoCellAnchor>
  <xdr:twoCellAnchor editAs="oneCell">
    <xdr:from>
      <xdr:col>0</xdr:col>
      <xdr:colOff>157843</xdr:colOff>
      <xdr:row>12</xdr:row>
      <xdr:rowOff>217713</xdr:rowOff>
    </xdr:from>
    <xdr:to>
      <xdr:col>0</xdr:col>
      <xdr:colOff>576943</xdr:colOff>
      <xdr:row>14</xdr:row>
      <xdr:rowOff>215070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4710E1A-1C93-4C68-AC02-87F54EC0D3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5" t="2277" r="3226" b="1708"/>
        <a:stretch/>
      </xdr:blipFill>
      <xdr:spPr>
        <a:xfrm>
          <a:off x="157843" y="2672442"/>
          <a:ext cx="419100" cy="432785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163286</xdr:colOff>
      <xdr:row>14</xdr:row>
      <xdr:rowOff>217713</xdr:rowOff>
    </xdr:from>
    <xdr:to>
      <xdr:col>0</xdr:col>
      <xdr:colOff>579606</xdr:colOff>
      <xdr:row>16</xdr:row>
      <xdr:rowOff>212640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B856F85-17FC-4371-AA29-CD955D0542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86" t="8572" r="10095" b="9143"/>
        <a:stretch/>
      </xdr:blipFill>
      <xdr:spPr>
        <a:xfrm>
          <a:off x="163286" y="3091426"/>
          <a:ext cx="416320" cy="432671"/>
        </a:xfrm>
        <a:prstGeom prst="rect">
          <a:avLst/>
        </a:prstGeom>
      </xdr:spPr>
    </xdr:pic>
    <xdr:clientData/>
  </xdr:twoCellAnchor>
  <xdr:twoCellAnchor editAs="oneCell">
    <xdr:from>
      <xdr:col>0</xdr:col>
      <xdr:colOff>124813</xdr:colOff>
      <xdr:row>19</xdr:row>
      <xdr:rowOff>24460</xdr:rowOff>
    </xdr:from>
    <xdr:to>
      <xdr:col>0</xdr:col>
      <xdr:colOff>584638</xdr:colOff>
      <xdr:row>20</xdr:row>
      <xdr:rowOff>231466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B8A2D5F-BD03-476A-90ED-452B619FA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13" y="3966982"/>
          <a:ext cx="459825" cy="463767"/>
        </a:xfrm>
        <a:prstGeom prst="rect">
          <a:avLst/>
        </a:prstGeom>
      </xdr:spPr>
    </xdr:pic>
    <xdr:clientData/>
  </xdr:twoCellAnchor>
  <xdr:twoCellAnchor editAs="oneCell">
    <xdr:from>
      <xdr:col>0</xdr:col>
      <xdr:colOff>234570</xdr:colOff>
      <xdr:row>24</xdr:row>
      <xdr:rowOff>33941</xdr:rowOff>
    </xdr:from>
    <xdr:to>
      <xdr:col>0</xdr:col>
      <xdr:colOff>492673</xdr:colOff>
      <xdr:row>25</xdr:row>
      <xdr:rowOff>239721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EDEFA84-137D-44B9-8097-DF3FA5444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570" y="5227137"/>
          <a:ext cx="258103" cy="479106"/>
        </a:xfrm>
        <a:prstGeom prst="rect">
          <a:avLst/>
        </a:prstGeom>
      </xdr:spPr>
    </xdr:pic>
    <xdr:clientData/>
  </xdr:twoCellAnchor>
  <xdr:twoCellAnchor editAs="oneCell">
    <xdr:from>
      <xdr:col>0</xdr:col>
      <xdr:colOff>133152</xdr:colOff>
      <xdr:row>25</xdr:row>
      <xdr:rowOff>262759</xdr:rowOff>
    </xdr:from>
    <xdr:to>
      <xdr:col>0</xdr:col>
      <xdr:colOff>578069</xdr:colOff>
      <xdr:row>27</xdr:row>
      <xdr:rowOff>185499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BBAA464-F94B-456E-992D-B12EC3CDE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52" y="5675587"/>
          <a:ext cx="444917" cy="443402"/>
        </a:xfrm>
        <a:prstGeom prst="rect">
          <a:avLst/>
        </a:prstGeom>
      </xdr:spPr>
    </xdr:pic>
    <xdr:clientData/>
  </xdr:twoCellAnchor>
  <xdr:twoCellAnchor editAs="oneCell">
    <xdr:from>
      <xdr:col>0</xdr:col>
      <xdr:colOff>243054</xdr:colOff>
      <xdr:row>28</xdr:row>
      <xdr:rowOff>15402</xdr:rowOff>
    </xdr:from>
    <xdr:to>
      <xdr:col>0</xdr:col>
      <xdr:colOff>512379</xdr:colOff>
      <xdr:row>29</xdr:row>
      <xdr:rowOff>242138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C699103-A86C-4012-84F2-06AB3457B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54" y="6131109"/>
          <a:ext cx="269325" cy="482927"/>
        </a:xfrm>
        <a:prstGeom prst="rect">
          <a:avLst/>
        </a:prstGeom>
      </xdr:spPr>
    </xdr:pic>
    <xdr:clientData/>
  </xdr:twoCellAnchor>
  <xdr:twoCellAnchor editAs="oneCell">
    <xdr:from>
      <xdr:col>0</xdr:col>
      <xdr:colOff>151088</xdr:colOff>
      <xdr:row>30</xdr:row>
      <xdr:rowOff>6570</xdr:rowOff>
    </xdr:from>
    <xdr:to>
      <xdr:col>0</xdr:col>
      <xdr:colOff>624052</xdr:colOff>
      <xdr:row>31</xdr:row>
      <xdr:rowOff>243051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78B61BF-4BBA-4448-A783-70428A1763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8" t="3497" r="3607" b="3607"/>
        <a:stretch/>
      </xdr:blipFill>
      <xdr:spPr>
        <a:xfrm>
          <a:off x="151088" y="6628087"/>
          <a:ext cx="472964" cy="472964"/>
        </a:xfrm>
        <a:prstGeom prst="rect">
          <a:avLst/>
        </a:prstGeom>
      </xdr:spPr>
    </xdr:pic>
    <xdr:clientData/>
  </xdr:twoCellAnchor>
  <xdr:twoCellAnchor editAs="oneCell">
    <xdr:from>
      <xdr:col>0</xdr:col>
      <xdr:colOff>115438</xdr:colOff>
      <xdr:row>31</xdr:row>
      <xdr:rowOff>223630</xdr:rowOff>
    </xdr:from>
    <xdr:to>
      <xdr:col>4</xdr:col>
      <xdr:colOff>44000</xdr:colOff>
      <xdr:row>43</xdr:row>
      <xdr:rowOff>110056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71DC9355-FD2A-48A3-8CE6-71636619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38" y="7189304"/>
          <a:ext cx="2578997" cy="2520295"/>
        </a:xfrm>
        <a:prstGeom prst="rect">
          <a:avLst/>
        </a:prstGeom>
      </xdr:spPr>
    </xdr:pic>
    <xdr:clientData/>
  </xdr:twoCellAnchor>
  <xdr:twoCellAnchor editAs="oneCell">
    <xdr:from>
      <xdr:col>4</xdr:col>
      <xdr:colOff>493019</xdr:colOff>
      <xdr:row>33</xdr:row>
      <xdr:rowOff>61907</xdr:rowOff>
    </xdr:from>
    <xdr:to>
      <xdr:col>8</xdr:col>
      <xdr:colOff>424817</xdr:colOff>
      <xdr:row>42</xdr:row>
      <xdr:rowOff>96554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4DB06F0-541B-4B57-AF57-86146CF84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454" y="7507972"/>
          <a:ext cx="3228276" cy="1972778"/>
        </a:xfrm>
        <a:prstGeom prst="rect">
          <a:avLst/>
        </a:prstGeom>
      </xdr:spPr>
    </xdr:pic>
    <xdr:clientData/>
  </xdr:twoCellAnchor>
  <xdr:twoCellAnchor editAs="oneCell">
    <xdr:from>
      <xdr:col>2</xdr:col>
      <xdr:colOff>178904</xdr:colOff>
      <xdr:row>7</xdr:row>
      <xdr:rowOff>53009</xdr:rowOff>
    </xdr:from>
    <xdr:to>
      <xdr:col>4</xdr:col>
      <xdr:colOff>477078</xdr:colOff>
      <xdr:row>9</xdr:row>
      <xdr:rowOff>258417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E755EE5-6DC5-454A-928E-1AA85F0445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94" t="11696" r="794" b="16458"/>
        <a:stretch/>
      </xdr:blipFill>
      <xdr:spPr>
        <a:xfrm>
          <a:off x="1530626" y="1351722"/>
          <a:ext cx="1669774" cy="569843"/>
        </a:xfrm>
        <a:prstGeom prst="rect">
          <a:avLst/>
        </a:prstGeom>
      </xdr:spPr>
    </xdr:pic>
    <xdr:clientData/>
  </xdr:twoCellAnchor>
  <xdr:twoCellAnchor editAs="oneCell">
    <xdr:from>
      <xdr:col>0</xdr:col>
      <xdr:colOff>231915</xdr:colOff>
      <xdr:row>7</xdr:row>
      <xdr:rowOff>24848</xdr:rowOff>
    </xdr:from>
    <xdr:to>
      <xdr:col>1</xdr:col>
      <xdr:colOff>337020</xdr:colOff>
      <xdr:row>9</xdr:row>
      <xdr:rowOff>284382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46FF24B-0F36-47DA-9FED-64F5DF715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915" y="1366631"/>
          <a:ext cx="867105" cy="6239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160500</xdr:colOff>
      <xdr:row>3</xdr:row>
      <xdr:rowOff>11624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FBA78C-19F7-452D-BBA0-46E23EBA3D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1514" cy="489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32657</xdr:colOff>
      <xdr:row>25</xdr:row>
      <xdr:rowOff>196720</xdr:rowOff>
    </xdr:from>
    <xdr:to>
      <xdr:col>10</xdr:col>
      <xdr:colOff>93580</xdr:colOff>
      <xdr:row>27</xdr:row>
      <xdr:rowOff>77143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43F396A-1175-4917-B82E-67428DC09E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3" t="31891" r="1351" b="31351"/>
        <a:stretch/>
      </xdr:blipFill>
      <xdr:spPr>
        <a:xfrm>
          <a:off x="6087244" y="5108307"/>
          <a:ext cx="792659" cy="294553"/>
        </a:xfrm>
        <a:prstGeom prst="rect">
          <a:avLst/>
        </a:prstGeom>
      </xdr:spPr>
    </xdr:pic>
    <xdr:clientData/>
  </xdr:twoCellAnchor>
  <xdr:twoCellAnchor editAs="oneCell">
    <xdr:from>
      <xdr:col>9</xdr:col>
      <xdr:colOff>44550</xdr:colOff>
      <xdr:row>21</xdr:row>
      <xdr:rowOff>118020</xdr:rowOff>
    </xdr:from>
    <xdr:to>
      <xdr:col>9</xdr:col>
      <xdr:colOff>693666</xdr:colOff>
      <xdr:row>22</xdr:row>
      <xdr:rowOff>195937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CEAB5A2-71BA-43FF-958E-A457ABDB40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9" t="29975" r="3526" b="28716"/>
        <a:stretch/>
      </xdr:blipFill>
      <xdr:spPr>
        <a:xfrm>
          <a:off x="6099137" y="4217911"/>
          <a:ext cx="649116" cy="284983"/>
        </a:xfrm>
        <a:prstGeom prst="rect">
          <a:avLst/>
        </a:prstGeom>
      </xdr:spPr>
    </xdr:pic>
    <xdr:clientData/>
  </xdr:twoCellAnchor>
  <xdr:twoCellAnchor editAs="oneCell">
    <xdr:from>
      <xdr:col>9</xdr:col>
      <xdr:colOff>53070</xdr:colOff>
      <xdr:row>17</xdr:row>
      <xdr:rowOff>98987</xdr:rowOff>
    </xdr:from>
    <xdr:to>
      <xdr:col>9</xdr:col>
      <xdr:colOff>479032</xdr:colOff>
      <xdr:row>18</xdr:row>
      <xdr:rowOff>152399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6533D0C-D9AB-44D5-A2CC-6634DDF3B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7657" y="3395465"/>
          <a:ext cx="425962" cy="260477"/>
        </a:xfrm>
        <a:prstGeom prst="rect">
          <a:avLst/>
        </a:prstGeom>
      </xdr:spPr>
    </xdr:pic>
    <xdr:clientData/>
  </xdr:twoCellAnchor>
  <xdr:twoCellAnchor editAs="oneCell">
    <xdr:from>
      <xdr:col>9</xdr:col>
      <xdr:colOff>257180</xdr:colOff>
      <xdr:row>11</xdr:row>
      <xdr:rowOff>22851</xdr:rowOff>
    </xdr:from>
    <xdr:to>
      <xdr:col>9</xdr:col>
      <xdr:colOff>520212</xdr:colOff>
      <xdr:row>12</xdr:row>
      <xdr:rowOff>75572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D7BECA0-38E8-4855-93AC-73EC8A541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1767" y="2101786"/>
          <a:ext cx="263032" cy="259786"/>
        </a:xfrm>
        <a:prstGeom prst="rect">
          <a:avLst/>
        </a:prstGeom>
      </xdr:spPr>
    </xdr:pic>
    <xdr:clientData/>
  </xdr:twoCellAnchor>
  <xdr:twoCellAnchor editAs="oneCell">
    <xdr:from>
      <xdr:col>9</xdr:col>
      <xdr:colOff>303337</xdr:colOff>
      <xdr:row>13</xdr:row>
      <xdr:rowOff>10860</xdr:rowOff>
    </xdr:from>
    <xdr:to>
      <xdr:col>9</xdr:col>
      <xdr:colOff>555608</xdr:colOff>
      <xdr:row>14</xdr:row>
      <xdr:rowOff>93705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9383082-0E0D-46C2-929B-738F146EC0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10" r="7045"/>
        <a:stretch/>
      </xdr:blipFill>
      <xdr:spPr>
        <a:xfrm>
          <a:off x="6357924" y="2503925"/>
          <a:ext cx="252271" cy="289910"/>
        </a:xfrm>
        <a:prstGeom prst="rect">
          <a:avLst/>
        </a:prstGeom>
      </xdr:spPr>
    </xdr:pic>
    <xdr:clientData/>
  </xdr:twoCellAnchor>
  <xdr:twoCellAnchor editAs="oneCell">
    <xdr:from>
      <xdr:col>9</xdr:col>
      <xdr:colOff>315688</xdr:colOff>
      <xdr:row>8</xdr:row>
      <xdr:rowOff>103414</xdr:rowOff>
    </xdr:from>
    <xdr:to>
      <xdr:col>9</xdr:col>
      <xdr:colOff>456668</xdr:colOff>
      <xdr:row>9</xdr:row>
      <xdr:rowOff>152400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C9A86F0-5482-4ACA-9D3B-75A16CB976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05" t="4291" r="28725" b="3455"/>
        <a:stretch/>
      </xdr:blipFill>
      <xdr:spPr>
        <a:xfrm>
          <a:off x="6370275" y="1486610"/>
          <a:ext cx="140980" cy="305747"/>
        </a:xfrm>
        <a:prstGeom prst="rect">
          <a:avLst/>
        </a:prstGeom>
      </xdr:spPr>
    </xdr:pic>
    <xdr:clientData/>
  </xdr:twoCellAnchor>
  <xdr:twoCellAnchor editAs="oneCell">
    <xdr:from>
      <xdr:col>9</xdr:col>
      <xdr:colOff>22245</xdr:colOff>
      <xdr:row>32</xdr:row>
      <xdr:rowOff>153199</xdr:rowOff>
    </xdr:from>
    <xdr:to>
      <xdr:col>10</xdr:col>
      <xdr:colOff>51295</xdr:colOff>
      <xdr:row>33</xdr:row>
      <xdr:rowOff>232973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E1895351-E6DC-46FF-BF45-B4B3CB59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832" y="6671612"/>
          <a:ext cx="760786" cy="328252"/>
        </a:xfrm>
        <a:prstGeom prst="rect">
          <a:avLst/>
        </a:prstGeom>
      </xdr:spPr>
    </xdr:pic>
    <xdr:clientData/>
  </xdr:twoCellAnchor>
  <xdr:twoCellAnchor editAs="oneCell">
    <xdr:from>
      <xdr:col>9</xdr:col>
      <xdr:colOff>40403</xdr:colOff>
      <xdr:row>30</xdr:row>
      <xdr:rowOff>110833</xdr:rowOff>
    </xdr:from>
    <xdr:to>
      <xdr:col>9</xdr:col>
      <xdr:colOff>567690</xdr:colOff>
      <xdr:row>31</xdr:row>
      <xdr:rowOff>195942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1A9A55F-B723-482B-927A-1CF2A29683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4" t="16546" r="909" b="16909"/>
        <a:stretch/>
      </xdr:blipFill>
      <xdr:spPr>
        <a:xfrm>
          <a:off x="6094990" y="6132290"/>
          <a:ext cx="527287" cy="333587"/>
        </a:xfrm>
        <a:prstGeom prst="rect">
          <a:avLst/>
        </a:prstGeom>
      </xdr:spPr>
    </xdr:pic>
    <xdr:clientData/>
  </xdr:twoCellAnchor>
  <xdr:twoCellAnchor editAs="oneCell">
    <xdr:from>
      <xdr:col>9</xdr:col>
      <xdr:colOff>42288</xdr:colOff>
      <xdr:row>28</xdr:row>
      <xdr:rowOff>109768</xdr:rowOff>
    </xdr:from>
    <xdr:to>
      <xdr:col>9</xdr:col>
      <xdr:colOff>440560</xdr:colOff>
      <xdr:row>29</xdr:row>
      <xdr:rowOff>162240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5E3A35E2-1774-4DB2-8F15-A90321A7E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875" y="5617703"/>
          <a:ext cx="398272" cy="309233"/>
        </a:xfrm>
        <a:prstGeom prst="rect">
          <a:avLst/>
        </a:prstGeom>
      </xdr:spPr>
    </xdr:pic>
    <xdr:clientData/>
  </xdr:twoCellAnchor>
  <xdr:twoCellAnchor editAs="oneCell">
    <xdr:from>
      <xdr:col>4</xdr:col>
      <xdr:colOff>4842</xdr:colOff>
      <xdr:row>26</xdr:row>
      <xdr:rowOff>188464</xdr:rowOff>
    </xdr:from>
    <xdr:to>
      <xdr:col>4</xdr:col>
      <xdr:colOff>203751</xdr:colOff>
      <xdr:row>28</xdr:row>
      <xdr:rowOff>7720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F60B0D3-5E1E-4685-BAEA-0444B8863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2038" y="5307116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206673</xdr:colOff>
      <xdr:row>26</xdr:row>
      <xdr:rowOff>143907</xdr:rowOff>
    </xdr:from>
    <xdr:to>
      <xdr:col>4</xdr:col>
      <xdr:colOff>405582</xdr:colOff>
      <xdr:row>27</xdr:row>
      <xdr:rowOff>145381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8C5F9BF-1009-4901-A9D0-1CBFED9F3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3869" y="5262559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410018</xdr:colOff>
      <xdr:row>26</xdr:row>
      <xdr:rowOff>94475</xdr:rowOff>
    </xdr:from>
    <xdr:to>
      <xdr:col>4</xdr:col>
      <xdr:colOff>608927</xdr:colOff>
      <xdr:row>27</xdr:row>
      <xdr:rowOff>95949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6D0FB8AE-4E22-4D9B-9C23-AD47B4FD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7214" y="5213127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606395</xdr:colOff>
      <xdr:row>26</xdr:row>
      <xdr:rowOff>51661</xdr:rowOff>
    </xdr:from>
    <xdr:to>
      <xdr:col>5</xdr:col>
      <xdr:colOff>14246</xdr:colOff>
      <xdr:row>27</xdr:row>
      <xdr:rowOff>53135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9F7902B1-BD15-45F5-9BEC-1037900ED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3591" y="5170313"/>
          <a:ext cx="194698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92666</xdr:colOff>
      <xdr:row>22</xdr:row>
      <xdr:rowOff>163279</xdr:rowOff>
    </xdr:from>
    <xdr:to>
      <xdr:col>4</xdr:col>
      <xdr:colOff>291575</xdr:colOff>
      <xdr:row>23</xdr:row>
      <xdr:rowOff>164754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1FA9B67-7C45-4D63-A44F-EA2131AB0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9862" y="4470236"/>
          <a:ext cx="198909" cy="208540"/>
        </a:xfrm>
        <a:prstGeom prst="rect">
          <a:avLst/>
        </a:prstGeom>
      </xdr:spPr>
    </xdr:pic>
    <xdr:clientData/>
  </xdr:twoCellAnchor>
  <xdr:twoCellAnchor editAs="oneCell">
    <xdr:from>
      <xdr:col>4</xdr:col>
      <xdr:colOff>294497</xdr:colOff>
      <xdr:row>22</xdr:row>
      <xdr:rowOff>118722</xdr:rowOff>
    </xdr:from>
    <xdr:to>
      <xdr:col>4</xdr:col>
      <xdr:colOff>493406</xdr:colOff>
      <xdr:row>23</xdr:row>
      <xdr:rowOff>120197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91310C7F-F265-411A-B1E9-0F04D1124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693" y="4425679"/>
          <a:ext cx="198909" cy="208540"/>
        </a:xfrm>
        <a:prstGeom prst="rect">
          <a:avLst/>
        </a:prstGeom>
      </xdr:spPr>
    </xdr:pic>
    <xdr:clientData/>
  </xdr:twoCellAnchor>
  <xdr:twoCellAnchor editAs="oneCell">
    <xdr:from>
      <xdr:col>4</xdr:col>
      <xdr:colOff>497842</xdr:colOff>
      <xdr:row>22</xdr:row>
      <xdr:rowOff>69290</xdr:rowOff>
    </xdr:from>
    <xdr:to>
      <xdr:col>4</xdr:col>
      <xdr:colOff>696751</xdr:colOff>
      <xdr:row>23</xdr:row>
      <xdr:rowOff>70765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BB4C617-61D1-413C-AD76-A1D0A2817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5038" y="4376247"/>
          <a:ext cx="198909" cy="208540"/>
        </a:xfrm>
        <a:prstGeom prst="rect">
          <a:avLst/>
        </a:prstGeom>
      </xdr:spPr>
    </xdr:pic>
    <xdr:clientData/>
  </xdr:twoCellAnchor>
  <xdr:twoCellAnchor editAs="oneCell">
    <xdr:from>
      <xdr:col>4</xdr:col>
      <xdr:colOff>207965</xdr:colOff>
      <xdr:row>18</xdr:row>
      <xdr:rowOff>135513</xdr:rowOff>
    </xdr:from>
    <xdr:to>
      <xdr:col>4</xdr:col>
      <xdr:colOff>406874</xdr:colOff>
      <xdr:row>19</xdr:row>
      <xdr:rowOff>136986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A1A4A5E0-EE11-4BBC-A062-2B16AE5D9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5161" y="3639056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411310</xdr:colOff>
      <xdr:row>18</xdr:row>
      <xdr:rowOff>86081</xdr:rowOff>
    </xdr:from>
    <xdr:to>
      <xdr:col>4</xdr:col>
      <xdr:colOff>610219</xdr:colOff>
      <xdr:row>19</xdr:row>
      <xdr:rowOff>87554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346BD87-3B47-40C3-920D-C46BE72F9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8506" y="3589624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297051</xdr:colOff>
      <xdr:row>12</xdr:row>
      <xdr:rowOff>109780</xdr:rowOff>
    </xdr:from>
    <xdr:to>
      <xdr:col>4</xdr:col>
      <xdr:colOff>495960</xdr:colOff>
      <xdr:row>13</xdr:row>
      <xdr:rowOff>111255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76CFA15-88DE-4B7A-8B05-3AC6279C1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4247" y="2395780"/>
          <a:ext cx="198909" cy="208540"/>
        </a:xfrm>
        <a:prstGeom prst="rect">
          <a:avLst/>
        </a:prstGeom>
      </xdr:spPr>
    </xdr:pic>
    <xdr:clientData/>
  </xdr:twoCellAnchor>
  <xdr:twoCellAnchor editAs="oneCell">
    <xdr:from>
      <xdr:col>4</xdr:col>
      <xdr:colOff>12829</xdr:colOff>
      <xdr:row>24</xdr:row>
      <xdr:rowOff>205287</xdr:rowOff>
    </xdr:from>
    <xdr:to>
      <xdr:col>4</xdr:col>
      <xdr:colOff>211738</xdr:colOff>
      <xdr:row>26</xdr:row>
      <xdr:rowOff>1353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99071142-E24D-48BF-9A4D-034526D81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025" y="4909809"/>
          <a:ext cx="198909" cy="210196"/>
        </a:xfrm>
        <a:prstGeom prst="rect">
          <a:avLst/>
        </a:prstGeom>
      </xdr:spPr>
    </xdr:pic>
    <xdr:clientData/>
  </xdr:twoCellAnchor>
  <xdr:twoCellAnchor editAs="oneCell">
    <xdr:from>
      <xdr:col>4</xdr:col>
      <xdr:colOff>214660</xdr:colOff>
      <xdr:row>24</xdr:row>
      <xdr:rowOff>160730</xdr:rowOff>
    </xdr:from>
    <xdr:to>
      <xdr:col>4</xdr:col>
      <xdr:colOff>413569</xdr:colOff>
      <xdr:row>25</xdr:row>
      <xdr:rowOff>162204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40F1B1D2-3505-46A5-A868-A07EE90F2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1856" y="4865252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418005</xdr:colOff>
      <xdr:row>24</xdr:row>
      <xdr:rowOff>111298</xdr:rowOff>
    </xdr:from>
    <xdr:to>
      <xdr:col>4</xdr:col>
      <xdr:colOff>616914</xdr:colOff>
      <xdr:row>25</xdr:row>
      <xdr:rowOff>112772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9A000DF0-6100-43C4-A7BF-2A5914934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5201" y="4815820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614382</xdr:colOff>
      <xdr:row>24</xdr:row>
      <xdr:rowOff>68484</xdr:rowOff>
    </xdr:from>
    <xdr:to>
      <xdr:col>5</xdr:col>
      <xdr:colOff>22233</xdr:colOff>
      <xdr:row>25</xdr:row>
      <xdr:rowOff>69958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3D2BDB4-3C8E-4EA2-BB7A-B2FE5A0D6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1578" y="4773006"/>
          <a:ext cx="194698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80601</xdr:colOff>
      <xdr:row>20</xdr:row>
      <xdr:rowOff>187835</xdr:rowOff>
    </xdr:from>
    <xdr:to>
      <xdr:col>4</xdr:col>
      <xdr:colOff>279510</xdr:colOff>
      <xdr:row>21</xdr:row>
      <xdr:rowOff>189309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7168F2D-78F9-4D89-BF73-6310B40FD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7797" y="4080661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282432</xdr:colOff>
      <xdr:row>20</xdr:row>
      <xdr:rowOff>143278</xdr:rowOff>
    </xdr:from>
    <xdr:to>
      <xdr:col>4</xdr:col>
      <xdr:colOff>481341</xdr:colOff>
      <xdr:row>21</xdr:row>
      <xdr:rowOff>144752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DA1F379E-E025-43B2-845B-EA1D701D6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9628" y="4036104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485777</xdr:colOff>
      <xdr:row>20</xdr:row>
      <xdr:rowOff>93846</xdr:rowOff>
    </xdr:from>
    <xdr:to>
      <xdr:col>4</xdr:col>
      <xdr:colOff>684686</xdr:colOff>
      <xdr:row>21</xdr:row>
      <xdr:rowOff>95320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5A5A364-F103-4D2E-98D9-4EEEF87CB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2973" y="3986672"/>
          <a:ext cx="198909" cy="208539"/>
        </a:xfrm>
        <a:prstGeom prst="rect">
          <a:avLst/>
        </a:prstGeom>
      </xdr:spPr>
    </xdr:pic>
    <xdr:clientData/>
  </xdr:twoCellAnchor>
  <xdr:twoCellAnchor editAs="oneCell">
    <xdr:from>
      <xdr:col>4</xdr:col>
      <xdr:colOff>195899</xdr:colOff>
      <xdr:row>16</xdr:row>
      <xdr:rowOff>147748</xdr:rowOff>
    </xdr:from>
    <xdr:to>
      <xdr:col>4</xdr:col>
      <xdr:colOff>394808</xdr:colOff>
      <xdr:row>17</xdr:row>
      <xdr:rowOff>149223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8AC20E5A-8440-483C-9541-E43C8D79A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3095" y="3237161"/>
          <a:ext cx="198909" cy="208540"/>
        </a:xfrm>
        <a:prstGeom prst="rect">
          <a:avLst/>
        </a:prstGeom>
      </xdr:spPr>
    </xdr:pic>
    <xdr:clientData/>
  </xdr:twoCellAnchor>
  <xdr:twoCellAnchor editAs="oneCell">
    <xdr:from>
      <xdr:col>4</xdr:col>
      <xdr:colOff>399244</xdr:colOff>
      <xdr:row>16</xdr:row>
      <xdr:rowOff>98316</xdr:rowOff>
    </xdr:from>
    <xdr:to>
      <xdr:col>4</xdr:col>
      <xdr:colOff>598153</xdr:colOff>
      <xdr:row>17</xdr:row>
      <xdr:rowOff>99791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89AEDDA-36CF-4A64-AAFC-6755CC582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6440" y="3187729"/>
          <a:ext cx="198909" cy="208540"/>
        </a:xfrm>
        <a:prstGeom prst="rect">
          <a:avLst/>
        </a:prstGeom>
      </xdr:spPr>
    </xdr:pic>
    <xdr:clientData/>
  </xdr:twoCellAnchor>
  <xdr:twoCellAnchor editAs="oneCell">
    <xdr:from>
      <xdr:col>4</xdr:col>
      <xdr:colOff>305038</xdr:colOff>
      <xdr:row>10</xdr:row>
      <xdr:rowOff>114709</xdr:rowOff>
    </xdr:from>
    <xdr:to>
      <xdr:col>4</xdr:col>
      <xdr:colOff>512324</xdr:colOff>
      <xdr:row>11</xdr:row>
      <xdr:rowOff>125186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B4605BDA-9421-4AC5-98E6-DD6AF724D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2234" y="1986579"/>
          <a:ext cx="207286" cy="217542"/>
        </a:xfrm>
        <a:prstGeom prst="rect">
          <a:avLst/>
        </a:prstGeom>
      </xdr:spPr>
    </xdr:pic>
    <xdr:clientData/>
  </xdr:twoCellAnchor>
  <xdr:twoCellAnchor editAs="oneCell">
    <xdr:from>
      <xdr:col>4</xdr:col>
      <xdr:colOff>311973</xdr:colOff>
      <xdr:row>8</xdr:row>
      <xdr:rowOff>109904</xdr:rowOff>
    </xdr:from>
    <xdr:to>
      <xdr:col>4</xdr:col>
      <xdr:colOff>471984</xdr:colOff>
      <xdr:row>9</xdr:row>
      <xdr:rowOff>170445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53A7D7A2-E094-43B0-A8E5-8D248DF286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06" r="24706"/>
        <a:stretch/>
      </xdr:blipFill>
      <xdr:spPr>
        <a:xfrm>
          <a:off x="3219169" y="1493100"/>
          <a:ext cx="160011" cy="317302"/>
        </a:xfrm>
        <a:prstGeom prst="rect">
          <a:avLst/>
        </a:prstGeom>
      </xdr:spPr>
    </xdr:pic>
    <xdr:clientData/>
  </xdr:twoCellAnchor>
  <xdr:twoCellAnchor editAs="oneCell">
    <xdr:from>
      <xdr:col>4</xdr:col>
      <xdr:colOff>59121</xdr:colOff>
      <xdr:row>32</xdr:row>
      <xdr:rowOff>111672</xdr:rowOff>
    </xdr:from>
    <xdr:to>
      <xdr:col>4</xdr:col>
      <xdr:colOff>689740</xdr:colOff>
      <xdr:row>33</xdr:row>
      <xdr:rowOff>148445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2A9C9B1C-EF48-4149-A027-6342F467A6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11" b="6089"/>
        <a:stretch/>
      </xdr:blipFill>
      <xdr:spPr>
        <a:xfrm>
          <a:off x="2966317" y="6630085"/>
          <a:ext cx="630619" cy="285251"/>
        </a:xfrm>
        <a:prstGeom prst="rect">
          <a:avLst/>
        </a:prstGeom>
      </xdr:spPr>
    </xdr:pic>
    <xdr:clientData/>
  </xdr:twoCellAnchor>
  <xdr:twoCellAnchor editAs="oneCell">
    <xdr:from>
      <xdr:col>4</xdr:col>
      <xdr:colOff>140155</xdr:colOff>
      <xdr:row>30</xdr:row>
      <xdr:rowOff>147259</xdr:rowOff>
    </xdr:from>
    <xdr:to>
      <xdr:col>4</xdr:col>
      <xdr:colOff>624052</xdr:colOff>
      <xdr:row>31</xdr:row>
      <xdr:rowOff>167180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29E72F94-6213-4AB3-9539-FB60493864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75"/>
        <a:stretch/>
      </xdr:blipFill>
      <xdr:spPr>
        <a:xfrm>
          <a:off x="3047351" y="6168716"/>
          <a:ext cx="483897" cy="268399"/>
        </a:xfrm>
        <a:prstGeom prst="rect">
          <a:avLst/>
        </a:prstGeom>
      </xdr:spPr>
    </xdr:pic>
    <xdr:clientData/>
  </xdr:twoCellAnchor>
  <xdr:twoCellAnchor editAs="oneCell">
    <xdr:from>
      <xdr:col>4</xdr:col>
      <xdr:colOff>177362</xdr:colOff>
      <xdr:row>28</xdr:row>
      <xdr:rowOff>131785</xdr:rowOff>
    </xdr:from>
    <xdr:to>
      <xdr:col>4</xdr:col>
      <xdr:colOff>597776</xdr:colOff>
      <xdr:row>29</xdr:row>
      <xdr:rowOff>158969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BF59CC17-6A15-4891-9CEF-F82B1F16D3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59"/>
        <a:stretch/>
      </xdr:blipFill>
      <xdr:spPr>
        <a:xfrm>
          <a:off x="3084558" y="5639720"/>
          <a:ext cx="420414" cy="283945"/>
        </a:xfrm>
        <a:prstGeom prst="rect">
          <a:avLst/>
        </a:prstGeom>
      </xdr:spPr>
    </xdr:pic>
    <xdr:clientData/>
  </xdr:twoCellAnchor>
  <xdr:twoCellAnchor editAs="oneCell">
    <xdr:from>
      <xdr:col>1</xdr:col>
      <xdr:colOff>16221</xdr:colOff>
      <xdr:row>26</xdr:row>
      <xdr:rowOff>97484</xdr:rowOff>
    </xdr:from>
    <xdr:to>
      <xdr:col>1</xdr:col>
      <xdr:colOff>712909</xdr:colOff>
      <xdr:row>27</xdr:row>
      <xdr:rowOff>144320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23E5CAE2-C36D-4210-92BF-D13E2083A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08" y="5390071"/>
          <a:ext cx="696688" cy="253901"/>
        </a:xfrm>
        <a:prstGeom prst="rect">
          <a:avLst/>
        </a:prstGeom>
      </xdr:spPr>
    </xdr:pic>
    <xdr:clientData/>
  </xdr:twoCellAnchor>
  <xdr:twoCellAnchor editAs="oneCell">
    <xdr:from>
      <xdr:col>1</xdr:col>
      <xdr:colOff>16579</xdr:colOff>
      <xdr:row>24</xdr:row>
      <xdr:rowOff>190345</xdr:rowOff>
    </xdr:from>
    <xdr:to>
      <xdr:col>1</xdr:col>
      <xdr:colOff>695712</xdr:colOff>
      <xdr:row>26</xdr:row>
      <xdr:rowOff>18166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EE17C9FF-0BB2-4D6B-8238-E92086678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44" y="4740364"/>
          <a:ext cx="679133" cy="252783"/>
        </a:xfrm>
        <a:prstGeom prst="rect">
          <a:avLst/>
        </a:prstGeom>
      </xdr:spPr>
    </xdr:pic>
    <xdr:clientData/>
  </xdr:twoCellAnchor>
  <xdr:twoCellAnchor editAs="oneCell">
    <xdr:from>
      <xdr:col>1</xdr:col>
      <xdr:colOff>19706</xdr:colOff>
      <xdr:row>22</xdr:row>
      <xdr:rowOff>106009</xdr:rowOff>
    </xdr:from>
    <xdr:to>
      <xdr:col>1</xdr:col>
      <xdr:colOff>624815</xdr:colOff>
      <xdr:row>23</xdr:row>
      <xdr:rowOff>176704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FF260F7-651A-4306-9A55-C4E2B90C0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071" y="4231067"/>
          <a:ext cx="605109" cy="283174"/>
        </a:xfrm>
        <a:prstGeom prst="rect">
          <a:avLst/>
        </a:prstGeom>
      </xdr:spPr>
    </xdr:pic>
    <xdr:clientData/>
  </xdr:twoCellAnchor>
  <xdr:twoCellAnchor editAs="oneCell">
    <xdr:from>
      <xdr:col>1</xdr:col>
      <xdr:colOff>34158</xdr:colOff>
      <xdr:row>20</xdr:row>
      <xdr:rowOff>113891</xdr:rowOff>
    </xdr:from>
    <xdr:to>
      <xdr:col>1</xdr:col>
      <xdr:colOff>639267</xdr:colOff>
      <xdr:row>21</xdr:row>
      <xdr:rowOff>184585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EAAD1B8E-7984-43B0-BB49-6064867D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523" y="3813987"/>
          <a:ext cx="605109" cy="283175"/>
        </a:xfrm>
        <a:prstGeom prst="rect">
          <a:avLst/>
        </a:prstGeom>
      </xdr:spPr>
    </xdr:pic>
    <xdr:clientData/>
  </xdr:twoCellAnchor>
  <xdr:twoCellAnchor editAs="oneCell">
    <xdr:from>
      <xdr:col>1</xdr:col>
      <xdr:colOff>111674</xdr:colOff>
      <xdr:row>18</xdr:row>
      <xdr:rowOff>73114</xdr:rowOff>
    </xdr:from>
    <xdr:to>
      <xdr:col>1</xdr:col>
      <xdr:colOff>563618</xdr:colOff>
      <xdr:row>19</xdr:row>
      <xdr:rowOff>167835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A1B44AB0-5160-48A9-9EC4-E9CE38675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3" t="2757" r="10433" b="2106"/>
        <a:stretch/>
      </xdr:blipFill>
      <xdr:spPr>
        <a:xfrm>
          <a:off x="837039" y="3348249"/>
          <a:ext cx="451944" cy="307202"/>
        </a:xfrm>
        <a:prstGeom prst="rect">
          <a:avLst/>
        </a:prstGeom>
      </xdr:spPr>
    </xdr:pic>
    <xdr:clientData/>
  </xdr:twoCellAnchor>
  <xdr:twoCellAnchor editAs="oneCell">
    <xdr:from>
      <xdr:col>1</xdr:col>
      <xdr:colOff>119557</xdr:colOff>
      <xdr:row>16</xdr:row>
      <xdr:rowOff>87566</xdr:rowOff>
    </xdr:from>
    <xdr:to>
      <xdr:col>1</xdr:col>
      <xdr:colOff>571501</xdr:colOff>
      <xdr:row>17</xdr:row>
      <xdr:rowOff>182288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E8AB6567-9EE2-4AD5-8B13-57206EEDB4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3" t="2757" r="10433" b="2106"/>
        <a:stretch/>
      </xdr:blipFill>
      <xdr:spPr>
        <a:xfrm>
          <a:off x="844922" y="2937739"/>
          <a:ext cx="451944" cy="307203"/>
        </a:xfrm>
        <a:prstGeom prst="rect">
          <a:avLst/>
        </a:prstGeom>
      </xdr:spPr>
    </xdr:pic>
    <xdr:clientData/>
  </xdr:twoCellAnchor>
  <xdr:twoCellAnchor editAs="oneCell">
    <xdr:from>
      <xdr:col>1</xdr:col>
      <xdr:colOff>229913</xdr:colOff>
      <xdr:row>12</xdr:row>
      <xdr:rowOff>45983</xdr:rowOff>
    </xdr:from>
    <xdr:to>
      <xdr:col>1</xdr:col>
      <xdr:colOff>518977</xdr:colOff>
      <xdr:row>13</xdr:row>
      <xdr:rowOff>157656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CFCE9BE1-ADA7-4B2C-8DD3-68890AA3E7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6" r="4989"/>
        <a:stretch/>
      </xdr:blipFill>
      <xdr:spPr>
        <a:xfrm>
          <a:off x="991913" y="2469931"/>
          <a:ext cx="289064" cy="321880"/>
        </a:xfrm>
        <a:prstGeom prst="rect">
          <a:avLst/>
        </a:prstGeom>
      </xdr:spPr>
    </xdr:pic>
    <xdr:clientData/>
  </xdr:twoCellAnchor>
  <xdr:twoCellAnchor editAs="oneCell">
    <xdr:from>
      <xdr:col>1</xdr:col>
      <xdr:colOff>237796</xdr:colOff>
      <xdr:row>10</xdr:row>
      <xdr:rowOff>60435</xdr:rowOff>
    </xdr:from>
    <xdr:to>
      <xdr:col>1</xdr:col>
      <xdr:colOff>526860</xdr:colOff>
      <xdr:row>11</xdr:row>
      <xdr:rowOff>172108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156CDCAC-C0C3-416D-8234-2FB51CEA5E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6" r="4989"/>
        <a:stretch/>
      </xdr:blipFill>
      <xdr:spPr>
        <a:xfrm>
          <a:off x="999796" y="2063969"/>
          <a:ext cx="289064" cy="321880"/>
        </a:xfrm>
        <a:prstGeom prst="rect">
          <a:avLst/>
        </a:prstGeom>
      </xdr:spPr>
    </xdr:pic>
    <xdr:clientData/>
  </xdr:twoCellAnchor>
  <xdr:twoCellAnchor editAs="oneCell">
    <xdr:from>
      <xdr:col>1</xdr:col>
      <xdr:colOff>309500</xdr:colOff>
      <xdr:row>8</xdr:row>
      <xdr:rowOff>94470</xdr:rowOff>
    </xdr:from>
    <xdr:to>
      <xdr:col>1</xdr:col>
      <xdr:colOff>476250</xdr:colOff>
      <xdr:row>9</xdr:row>
      <xdr:rowOff>181114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3D605B44-F496-418A-ABE4-C96892AA5E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03" t="496" r="25062" b="-496"/>
        <a:stretch/>
      </xdr:blipFill>
      <xdr:spPr>
        <a:xfrm>
          <a:off x="1071500" y="1581835"/>
          <a:ext cx="166750" cy="343087"/>
        </a:xfrm>
        <a:prstGeom prst="rect">
          <a:avLst/>
        </a:prstGeom>
      </xdr:spPr>
    </xdr:pic>
    <xdr:clientData/>
  </xdr:twoCellAnchor>
  <xdr:twoCellAnchor editAs="oneCell">
    <xdr:from>
      <xdr:col>1</xdr:col>
      <xdr:colOff>43962</xdr:colOff>
      <xdr:row>32</xdr:row>
      <xdr:rowOff>109905</xdr:rowOff>
    </xdr:from>
    <xdr:to>
      <xdr:col>1</xdr:col>
      <xdr:colOff>685735</xdr:colOff>
      <xdr:row>33</xdr:row>
      <xdr:rowOff>113861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55049564-1A60-43E4-A17E-31756BC474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191" b="30376"/>
        <a:stretch/>
      </xdr:blipFill>
      <xdr:spPr>
        <a:xfrm>
          <a:off x="769327" y="6520963"/>
          <a:ext cx="641773" cy="253071"/>
        </a:xfrm>
        <a:prstGeom prst="rect">
          <a:avLst/>
        </a:prstGeom>
      </xdr:spPr>
    </xdr:pic>
    <xdr:clientData/>
  </xdr:twoCellAnchor>
  <xdr:twoCellAnchor editAs="oneCell">
    <xdr:from>
      <xdr:col>1</xdr:col>
      <xdr:colOff>80596</xdr:colOff>
      <xdr:row>30</xdr:row>
      <xdr:rowOff>102578</xdr:rowOff>
    </xdr:from>
    <xdr:to>
      <xdr:col>1</xdr:col>
      <xdr:colOff>633613</xdr:colOff>
      <xdr:row>31</xdr:row>
      <xdr:rowOff>153090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4921E418-AFB4-45A5-AB3C-74272DE430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28" b="22993"/>
        <a:stretch/>
      </xdr:blipFill>
      <xdr:spPr>
        <a:xfrm>
          <a:off x="805961" y="6015405"/>
          <a:ext cx="553017" cy="299627"/>
        </a:xfrm>
        <a:prstGeom prst="rect">
          <a:avLst/>
        </a:prstGeom>
      </xdr:spPr>
    </xdr:pic>
    <xdr:clientData/>
  </xdr:twoCellAnchor>
  <xdr:twoCellAnchor editAs="oneCell">
    <xdr:from>
      <xdr:col>1</xdr:col>
      <xdr:colOff>139214</xdr:colOff>
      <xdr:row>28</xdr:row>
      <xdr:rowOff>109904</xdr:rowOff>
    </xdr:from>
    <xdr:to>
      <xdr:col>1</xdr:col>
      <xdr:colOff>606022</xdr:colOff>
      <xdr:row>29</xdr:row>
      <xdr:rowOff>153866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581083F8-AB6B-4806-A461-4A3B0E72D2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716" b="17932"/>
        <a:stretch/>
      </xdr:blipFill>
      <xdr:spPr>
        <a:xfrm>
          <a:off x="864579" y="5509846"/>
          <a:ext cx="466808" cy="300404"/>
        </a:xfrm>
        <a:prstGeom prst="rect">
          <a:avLst/>
        </a:prstGeom>
      </xdr:spPr>
    </xdr:pic>
    <xdr:clientData/>
  </xdr:twoCellAnchor>
  <xdr:twoCellAnchor editAs="oneCell">
    <xdr:from>
      <xdr:col>7</xdr:col>
      <xdr:colOff>25946</xdr:colOff>
      <xdr:row>25</xdr:row>
      <xdr:rowOff>202324</xdr:rowOff>
    </xdr:from>
    <xdr:to>
      <xdr:col>8</xdr:col>
      <xdr:colOff>64622</xdr:colOff>
      <xdr:row>27</xdr:row>
      <xdr:rowOff>83656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F9D69C99-BA9B-4CF4-BA4B-B0BD6DBEE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2489" y="5113911"/>
          <a:ext cx="792393" cy="295462"/>
        </a:xfrm>
        <a:prstGeom prst="rect">
          <a:avLst/>
        </a:prstGeom>
      </xdr:spPr>
    </xdr:pic>
    <xdr:clientData/>
  </xdr:twoCellAnchor>
  <xdr:twoCellAnchor editAs="oneCell">
    <xdr:from>
      <xdr:col>7</xdr:col>
      <xdr:colOff>43963</xdr:colOff>
      <xdr:row>21</xdr:row>
      <xdr:rowOff>86554</xdr:rowOff>
    </xdr:from>
    <xdr:to>
      <xdr:col>7</xdr:col>
      <xdr:colOff>678875</xdr:colOff>
      <xdr:row>22</xdr:row>
      <xdr:rowOff>155512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D0762C1F-00BC-4986-911D-FFE4E0E66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0506" y="4186445"/>
          <a:ext cx="634912" cy="276024"/>
        </a:xfrm>
        <a:prstGeom prst="rect">
          <a:avLst/>
        </a:prstGeom>
      </xdr:spPr>
    </xdr:pic>
    <xdr:clientData/>
  </xdr:twoCellAnchor>
  <xdr:twoCellAnchor editAs="oneCell">
    <xdr:from>
      <xdr:col>7</xdr:col>
      <xdr:colOff>87086</xdr:colOff>
      <xdr:row>17</xdr:row>
      <xdr:rowOff>65528</xdr:rowOff>
    </xdr:from>
    <xdr:to>
      <xdr:col>7</xdr:col>
      <xdr:colOff>563974</xdr:colOff>
      <xdr:row>18</xdr:row>
      <xdr:rowOff>161971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6B995D31-9C41-495F-BBB7-8D4E2A9BEC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" t="18137" r="3432" b="21568"/>
        <a:stretch/>
      </xdr:blipFill>
      <xdr:spPr>
        <a:xfrm>
          <a:off x="4733629" y="3362006"/>
          <a:ext cx="476888" cy="303508"/>
        </a:xfrm>
        <a:prstGeom prst="rect">
          <a:avLst/>
        </a:prstGeom>
      </xdr:spPr>
    </xdr:pic>
    <xdr:clientData/>
  </xdr:twoCellAnchor>
  <xdr:twoCellAnchor editAs="oneCell">
    <xdr:from>
      <xdr:col>7</xdr:col>
      <xdr:colOff>276992</xdr:colOff>
      <xdr:row>12</xdr:row>
      <xdr:rowOff>65242</xdr:rowOff>
    </xdr:from>
    <xdr:to>
      <xdr:col>7</xdr:col>
      <xdr:colOff>581216</xdr:colOff>
      <xdr:row>13</xdr:row>
      <xdr:rowOff>179986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1075A15B-262E-415B-B2CC-DB8ADA96A2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91" t="7576" r="9697" b="5152"/>
        <a:stretch/>
      </xdr:blipFill>
      <xdr:spPr>
        <a:xfrm>
          <a:off x="4923535" y="2351242"/>
          <a:ext cx="304224" cy="321809"/>
        </a:xfrm>
        <a:prstGeom prst="rect">
          <a:avLst/>
        </a:prstGeom>
      </xdr:spPr>
    </xdr:pic>
    <xdr:clientData/>
  </xdr:twoCellAnchor>
  <xdr:twoCellAnchor editAs="oneCell">
    <xdr:from>
      <xdr:col>0</xdr:col>
      <xdr:colOff>316193</xdr:colOff>
      <xdr:row>25</xdr:row>
      <xdr:rowOff>36635</xdr:rowOff>
    </xdr:from>
    <xdr:to>
      <xdr:col>0</xdr:col>
      <xdr:colOff>703645</xdr:colOff>
      <xdr:row>26</xdr:row>
      <xdr:rowOff>151363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7998266E-9A79-442B-82F6-92A5F6C9C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16193" y="4799135"/>
          <a:ext cx="387452" cy="32720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25</xdr:row>
      <xdr:rowOff>181946</xdr:rowOff>
    </xdr:from>
    <xdr:to>
      <xdr:col>0</xdr:col>
      <xdr:colOff>387453</xdr:colOff>
      <xdr:row>27</xdr:row>
      <xdr:rowOff>87351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151C7A57-224C-49F3-B763-C2CF7A7CB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" y="4944446"/>
          <a:ext cx="387452" cy="330366"/>
        </a:xfrm>
        <a:prstGeom prst="rect">
          <a:avLst/>
        </a:prstGeom>
      </xdr:spPr>
    </xdr:pic>
    <xdr:clientData/>
  </xdr:twoCellAnchor>
  <xdr:twoCellAnchor editAs="oneCell">
    <xdr:from>
      <xdr:col>0</xdr:col>
      <xdr:colOff>196453</xdr:colOff>
      <xdr:row>28</xdr:row>
      <xdr:rowOff>195292</xdr:rowOff>
    </xdr:from>
    <xdr:to>
      <xdr:col>0</xdr:col>
      <xdr:colOff>476250</xdr:colOff>
      <xdr:row>29</xdr:row>
      <xdr:rowOff>248950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A7122C93-CF3C-4DDE-B4F8-2326F846D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96453" y="5541198"/>
          <a:ext cx="279797" cy="309642"/>
        </a:xfrm>
        <a:prstGeom prst="rect">
          <a:avLst/>
        </a:prstGeom>
      </xdr:spPr>
    </xdr:pic>
    <xdr:clientData/>
  </xdr:twoCellAnchor>
  <xdr:twoCellAnchor editAs="oneCell">
    <xdr:from>
      <xdr:col>0</xdr:col>
      <xdr:colOff>408725</xdr:colOff>
      <xdr:row>32</xdr:row>
      <xdr:rowOff>103083</xdr:rowOff>
    </xdr:from>
    <xdr:to>
      <xdr:col>0</xdr:col>
      <xdr:colOff>669472</xdr:colOff>
      <xdr:row>33</xdr:row>
      <xdr:rowOff>141112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7C190959-3D66-4ED6-8C0B-EAE6254C9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08725" y="6536540"/>
          <a:ext cx="260747" cy="288401"/>
        </a:xfrm>
        <a:prstGeom prst="rect">
          <a:avLst/>
        </a:prstGeom>
      </xdr:spPr>
    </xdr:pic>
    <xdr:clientData/>
  </xdr:twoCellAnchor>
  <xdr:twoCellAnchor editAs="oneCell">
    <xdr:from>
      <xdr:col>0</xdr:col>
      <xdr:colOff>207338</xdr:colOff>
      <xdr:row>32</xdr:row>
      <xdr:rowOff>195612</xdr:rowOff>
    </xdr:from>
    <xdr:to>
      <xdr:col>0</xdr:col>
      <xdr:colOff>468085</xdr:colOff>
      <xdr:row>33</xdr:row>
      <xdr:rowOff>233641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2B5E1930-84CB-4CE9-A65B-4B4030BD5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07338" y="6629069"/>
          <a:ext cx="260747" cy="288401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342901</xdr:colOff>
      <xdr:row>21</xdr:row>
      <xdr:rowOff>70757</xdr:rowOff>
    </xdr:from>
    <xdr:to>
      <xdr:col>0</xdr:col>
      <xdr:colOff>603648</xdr:colOff>
      <xdr:row>22</xdr:row>
      <xdr:rowOff>146885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4552DFAE-2AF8-4174-A3F3-4DF4E842A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2901" y="4005943"/>
          <a:ext cx="260747" cy="288401"/>
        </a:xfrm>
        <a:prstGeom prst="rect">
          <a:avLst/>
        </a:prstGeom>
      </xdr:spPr>
    </xdr:pic>
    <xdr:clientData/>
  </xdr:twoCellAnchor>
  <xdr:twoCellAnchor editAs="oneCell">
    <xdr:from>
      <xdr:col>0</xdr:col>
      <xdr:colOff>141514</xdr:colOff>
      <xdr:row>21</xdr:row>
      <xdr:rowOff>163286</xdr:rowOff>
    </xdr:from>
    <xdr:to>
      <xdr:col>0</xdr:col>
      <xdr:colOff>402261</xdr:colOff>
      <xdr:row>23</xdr:row>
      <xdr:rowOff>27143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CFD8CF2D-19BE-4B47-96B5-14578D002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41514" y="4098472"/>
          <a:ext cx="260747" cy="288401"/>
        </a:xfrm>
        <a:prstGeom prst="rect">
          <a:avLst/>
        </a:prstGeom>
      </xdr:spPr>
    </xdr:pic>
    <xdr:clientData/>
  </xdr:twoCellAnchor>
  <xdr:twoCellAnchor editAs="oneCell">
    <xdr:from>
      <xdr:col>0</xdr:col>
      <xdr:colOff>332017</xdr:colOff>
      <xdr:row>17</xdr:row>
      <xdr:rowOff>114016</xdr:rowOff>
    </xdr:from>
    <xdr:to>
      <xdr:col>0</xdr:col>
      <xdr:colOff>555173</xdr:colOff>
      <xdr:row>18</xdr:row>
      <xdr:rowOff>163375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638E94BC-4829-4BFB-8CE1-1930F547B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32017" y="3200116"/>
          <a:ext cx="223156" cy="26163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190503</xdr:colOff>
      <xdr:row>17</xdr:row>
      <xdr:rowOff>173887</xdr:rowOff>
    </xdr:from>
    <xdr:to>
      <xdr:col>0</xdr:col>
      <xdr:colOff>413659</xdr:colOff>
      <xdr:row>19</xdr:row>
      <xdr:rowOff>10973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6192F2B3-42F1-4DC3-88F2-083C3CB78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90503" y="3259987"/>
          <a:ext cx="223156" cy="261631"/>
        </a:xfrm>
        <a:prstGeom prst="rect">
          <a:avLst/>
        </a:prstGeom>
      </xdr:spPr>
    </xdr:pic>
    <xdr:clientData/>
  </xdr:twoCellAnchor>
  <xdr:twoCellAnchor editAs="oneCell">
    <xdr:from>
      <xdr:col>0</xdr:col>
      <xdr:colOff>210350</xdr:colOff>
      <xdr:row>12</xdr:row>
      <xdr:rowOff>154057</xdr:rowOff>
    </xdr:from>
    <xdr:to>
      <xdr:col>0</xdr:col>
      <xdr:colOff>451756</xdr:colOff>
      <xdr:row>14</xdr:row>
      <xdr:rowOff>19405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471C3CF6-2AA0-4C55-A418-FE1539F2B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10350" y="2565953"/>
          <a:ext cx="241406" cy="276165"/>
        </a:xfrm>
        <a:prstGeom prst="rect">
          <a:avLst/>
        </a:prstGeom>
      </xdr:spPr>
    </xdr:pic>
    <xdr:clientData/>
  </xdr:twoCellAnchor>
  <xdr:twoCellAnchor editAs="oneCell">
    <xdr:from>
      <xdr:col>0</xdr:col>
      <xdr:colOff>223157</xdr:colOff>
      <xdr:row>8</xdr:row>
      <xdr:rowOff>198308</xdr:rowOff>
    </xdr:from>
    <xdr:to>
      <xdr:col>0</xdr:col>
      <xdr:colOff>397329</xdr:colOff>
      <xdr:row>9</xdr:row>
      <xdr:rowOff>217502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4CF01F40-22E6-4360-8BE6-946B327CE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23157" y="1606351"/>
          <a:ext cx="174172" cy="275955"/>
        </a:xfrm>
        <a:prstGeom prst="rect">
          <a:avLst/>
        </a:prstGeom>
      </xdr:spPr>
    </xdr:pic>
    <xdr:clientData/>
  </xdr:twoCellAnchor>
  <xdr:twoCellAnchor editAs="oneCell">
    <xdr:from>
      <xdr:col>0</xdr:col>
      <xdr:colOff>295379</xdr:colOff>
      <xdr:row>30</xdr:row>
      <xdr:rowOff>183174</xdr:rowOff>
    </xdr:from>
    <xdr:to>
      <xdr:col>0</xdr:col>
      <xdr:colOff>513934</xdr:colOff>
      <xdr:row>31</xdr:row>
      <xdr:rowOff>190501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64BA196A-4295-4D44-8498-490738240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95379" y="6096001"/>
          <a:ext cx="218555" cy="256442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153865</xdr:colOff>
      <xdr:row>30</xdr:row>
      <xdr:rowOff>243045</xdr:rowOff>
    </xdr:from>
    <xdr:to>
      <xdr:col>0</xdr:col>
      <xdr:colOff>372420</xdr:colOff>
      <xdr:row>32</xdr:row>
      <xdr:rowOff>1462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65158715-F051-4394-A2EA-ADCF3C17D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3865" y="6155872"/>
          <a:ext cx="218555" cy="256646"/>
        </a:xfrm>
        <a:prstGeom prst="rect">
          <a:avLst/>
        </a:prstGeom>
      </xdr:spPr>
    </xdr:pic>
    <xdr:clientData/>
  </xdr:twoCellAnchor>
  <xdr:twoCellAnchor editAs="oneCell">
    <xdr:from>
      <xdr:col>11</xdr:col>
      <xdr:colOff>80597</xdr:colOff>
      <xdr:row>32</xdr:row>
      <xdr:rowOff>142930</xdr:rowOff>
    </xdr:from>
    <xdr:to>
      <xdr:col>11</xdr:col>
      <xdr:colOff>740412</xdr:colOff>
      <xdr:row>33</xdr:row>
      <xdr:rowOff>178779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B5CED1-241E-49FA-A14A-89D86C6AD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9793" y="6661343"/>
          <a:ext cx="659815" cy="284327"/>
        </a:xfrm>
        <a:prstGeom prst="rect">
          <a:avLst/>
        </a:prstGeom>
      </xdr:spPr>
    </xdr:pic>
    <xdr:clientData/>
  </xdr:twoCellAnchor>
  <xdr:twoCellAnchor editAs="oneCell">
    <xdr:from>
      <xdr:col>11</xdr:col>
      <xdr:colOff>131886</xdr:colOff>
      <xdr:row>30</xdr:row>
      <xdr:rowOff>148247</xdr:rowOff>
    </xdr:from>
    <xdr:to>
      <xdr:col>11</xdr:col>
      <xdr:colOff>634597</xdr:colOff>
      <xdr:row>31</xdr:row>
      <xdr:rowOff>200759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10874D-58C9-4AA6-8A48-5B2524729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1082" y="6169704"/>
          <a:ext cx="502711" cy="300990"/>
        </a:xfrm>
        <a:prstGeom prst="rect">
          <a:avLst/>
        </a:prstGeom>
      </xdr:spPr>
    </xdr:pic>
    <xdr:clientData/>
  </xdr:twoCellAnchor>
  <xdr:twoCellAnchor editAs="oneCell">
    <xdr:from>
      <xdr:col>11</xdr:col>
      <xdr:colOff>146539</xdr:colOff>
      <xdr:row>28</xdr:row>
      <xdr:rowOff>142171</xdr:rowOff>
    </xdr:from>
    <xdr:to>
      <xdr:col>11</xdr:col>
      <xdr:colOff>561569</xdr:colOff>
      <xdr:row>29</xdr:row>
      <xdr:rowOff>187569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B3C5CB3-2B7B-4700-9C7F-31954E97A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5735" y="5650106"/>
          <a:ext cx="415030" cy="302159"/>
        </a:xfrm>
        <a:prstGeom prst="rect">
          <a:avLst/>
        </a:prstGeom>
      </xdr:spPr>
    </xdr:pic>
    <xdr:clientData/>
  </xdr:twoCellAnchor>
  <xdr:twoCellAnchor editAs="oneCell">
    <xdr:from>
      <xdr:col>11</xdr:col>
      <xdr:colOff>21982</xdr:colOff>
      <xdr:row>25</xdr:row>
      <xdr:rowOff>153865</xdr:rowOff>
    </xdr:from>
    <xdr:to>
      <xdr:col>11</xdr:col>
      <xdr:colOff>820664</xdr:colOff>
      <xdr:row>27</xdr:row>
      <xdr:rowOff>10258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BEDE530-379B-43B3-812E-BD53521E7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1178" y="5065452"/>
          <a:ext cx="798682" cy="270523"/>
        </a:xfrm>
        <a:prstGeom prst="rect">
          <a:avLst/>
        </a:prstGeom>
      </xdr:spPr>
    </xdr:pic>
    <xdr:clientData/>
  </xdr:twoCellAnchor>
  <xdr:twoCellAnchor editAs="oneCell">
    <xdr:from>
      <xdr:col>11</xdr:col>
      <xdr:colOff>51288</xdr:colOff>
      <xdr:row>22</xdr:row>
      <xdr:rowOff>54791</xdr:rowOff>
    </xdr:from>
    <xdr:to>
      <xdr:col>11</xdr:col>
      <xdr:colOff>787569</xdr:colOff>
      <xdr:row>23</xdr:row>
      <xdr:rowOff>160300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2D585AE-BF3C-4443-951E-7155BA769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0484" y="4361748"/>
          <a:ext cx="736281" cy="312574"/>
        </a:xfrm>
        <a:prstGeom prst="rect">
          <a:avLst/>
        </a:prstGeom>
      </xdr:spPr>
    </xdr:pic>
    <xdr:clientData/>
  </xdr:twoCellAnchor>
  <xdr:twoCellAnchor editAs="oneCell">
    <xdr:from>
      <xdr:col>11</xdr:col>
      <xdr:colOff>80596</xdr:colOff>
      <xdr:row>20</xdr:row>
      <xdr:rowOff>95250</xdr:rowOff>
    </xdr:from>
    <xdr:to>
      <xdr:col>11</xdr:col>
      <xdr:colOff>740411</xdr:colOff>
      <xdr:row>21</xdr:row>
      <xdr:rowOff>167733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8727617D-5110-4DF8-A446-CA4883BDD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9792" y="3988076"/>
          <a:ext cx="659815" cy="279548"/>
        </a:xfrm>
        <a:prstGeom prst="rect">
          <a:avLst/>
        </a:prstGeom>
      </xdr:spPr>
    </xdr:pic>
    <xdr:clientData/>
  </xdr:twoCellAnchor>
  <xdr:twoCellAnchor editAs="oneCell">
    <xdr:from>
      <xdr:col>11</xdr:col>
      <xdr:colOff>124558</xdr:colOff>
      <xdr:row>18</xdr:row>
      <xdr:rowOff>35677</xdr:rowOff>
    </xdr:from>
    <xdr:to>
      <xdr:col>11</xdr:col>
      <xdr:colOff>691173</xdr:colOff>
      <xdr:row>19</xdr:row>
      <xdr:rowOff>163165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339D2CD-E2AC-46D6-9E9D-CFEDE966C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3754" y="3539220"/>
          <a:ext cx="566615" cy="334554"/>
        </a:xfrm>
        <a:prstGeom prst="rect">
          <a:avLst/>
        </a:prstGeom>
      </xdr:spPr>
    </xdr:pic>
    <xdr:clientData/>
  </xdr:twoCellAnchor>
  <xdr:twoCellAnchor editAs="oneCell">
    <xdr:from>
      <xdr:col>11</xdr:col>
      <xdr:colOff>153865</xdr:colOff>
      <xdr:row>16</xdr:row>
      <xdr:rowOff>73269</xdr:rowOff>
    </xdr:from>
    <xdr:to>
      <xdr:col>11</xdr:col>
      <xdr:colOff>656576</xdr:colOff>
      <xdr:row>17</xdr:row>
      <xdr:rowOff>162415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B9C234E-7F95-4E43-9D17-87010A09D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3061" y="3162682"/>
          <a:ext cx="502711" cy="296211"/>
        </a:xfrm>
        <a:prstGeom prst="rect">
          <a:avLst/>
        </a:prstGeom>
      </xdr:spPr>
    </xdr:pic>
    <xdr:clientData/>
  </xdr:twoCellAnchor>
  <xdr:twoCellAnchor editAs="oneCell">
    <xdr:from>
      <xdr:col>11</xdr:col>
      <xdr:colOff>254860</xdr:colOff>
      <xdr:row>11</xdr:row>
      <xdr:rowOff>46802</xdr:rowOff>
    </xdr:from>
    <xdr:to>
      <xdr:col>11</xdr:col>
      <xdr:colOff>586156</xdr:colOff>
      <xdr:row>12</xdr:row>
      <xdr:rowOff>177310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237780A-0125-47FF-901F-613996FF7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056" y="2125737"/>
          <a:ext cx="331296" cy="337573"/>
        </a:xfrm>
        <a:prstGeom prst="rect">
          <a:avLst/>
        </a:prstGeom>
      </xdr:spPr>
    </xdr:pic>
    <xdr:clientData/>
  </xdr:twoCellAnchor>
  <xdr:twoCellAnchor editAs="oneCell">
    <xdr:from>
      <xdr:col>11</xdr:col>
      <xdr:colOff>322384</xdr:colOff>
      <xdr:row>8</xdr:row>
      <xdr:rowOff>65942</xdr:rowOff>
    </xdr:from>
    <xdr:to>
      <xdr:col>11</xdr:col>
      <xdr:colOff>506988</xdr:colOff>
      <xdr:row>9</xdr:row>
      <xdr:rowOff>162655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34ADE6B-EE9D-4D68-9487-325CC7575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580" y="1449138"/>
          <a:ext cx="184604" cy="353474"/>
        </a:xfrm>
        <a:prstGeom prst="rect">
          <a:avLst/>
        </a:prstGeom>
      </xdr:spPr>
    </xdr:pic>
    <xdr:clientData/>
  </xdr:twoCellAnchor>
  <xdr:twoCellAnchor editAs="oneCell">
    <xdr:from>
      <xdr:col>11</xdr:col>
      <xdr:colOff>249116</xdr:colOff>
      <xdr:row>13</xdr:row>
      <xdr:rowOff>20152</xdr:rowOff>
    </xdr:from>
    <xdr:to>
      <xdr:col>11</xdr:col>
      <xdr:colOff>586153</xdr:colOff>
      <xdr:row>14</xdr:row>
      <xdr:rowOff>186837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F80C04A-1932-4B05-8A97-5BFFA060F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8312" y="2513217"/>
          <a:ext cx="337037" cy="373750"/>
        </a:xfrm>
        <a:prstGeom prst="rect">
          <a:avLst/>
        </a:prstGeom>
      </xdr:spPr>
    </xdr:pic>
    <xdr:clientData/>
  </xdr:twoCellAnchor>
  <xdr:twoCellAnchor editAs="oneCell">
    <xdr:from>
      <xdr:col>1</xdr:col>
      <xdr:colOff>243165</xdr:colOff>
      <xdr:row>14</xdr:row>
      <xdr:rowOff>38158</xdr:rowOff>
    </xdr:from>
    <xdr:to>
      <xdr:col>1</xdr:col>
      <xdr:colOff>532229</xdr:colOff>
      <xdr:row>15</xdr:row>
      <xdr:rowOff>149830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50428149-EC40-4BED-89D6-508B7FF6AC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6" r="4989"/>
        <a:stretch/>
      </xdr:blipFill>
      <xdr:spPr>
        <a:xfrm>
          <a:off x="991913" y="2860871"/>
          <a:ext cx="289064" cy="317081"/>
        </a:xfrm>
        <a:prstGeom prst="rect">
          <a:avLst/>
        </a:prstGeom>
      </xdr:spPr>
    </xdr:pic>
    <xdr:clientData/>
  </xdr:twoCellAnchor>
  <xdr:twoCellAnchor editAs="oneCell">
    <xdr:from>
      <xdr:col>4</xdr:col>
      <xdr:colOff>302161</xdr:colOff>
      <xdr:row>14</xdr:row>
      <xdr:rowOff>82799</xdr:rowOff>
    </xdr:from>
    <xdr:to>
      <xdr:col>4</xdr:col>
      <xdr:colOff>501070</xdr:colOff>
      <xdr:row>15</xdr:row>
      <xdr:rowOff>84273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637A96C0-2082-4DB5-81A2-2D880C322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357" y="2782929"/>
          <a:ext cx="198909" cy="208540"/>
        </a:xfrm>
        <a:prstGeom prst="rect">
          <a:avLst/>
        </a:prstGeom>
      </xdr:spPr>
    </xdr:pic>
    <xdr:clientData/>
  </xdr:twoCellAnchor>
  <xdr:twoCellAnchor editAs="oneCell">
    <xdr:from>
      <xdr:col>9</xdr:col>
      <xdr:colOff>185531</xdr:colOff>
      <xdr:row>17</xdr:row>
      <xdr:rowOff>132522</xdr:rowOff>
    </xdr:from>
    <xdr:to>
      <xdr:col>9</xdr:col>
      <xdr:colOff>355994</xdr:colOff>
      <xdr:row>18</xdr:row>
      <xdr:rowOff>98248</xdr:rowOff>
    </xdr:to>
    <xdr:pic>
      <xdr:nvPicPr>
        <xdr:cNvPr id="85" name="Graphic 84" descr="Close">
          <a:extLst>
            <a:ext uri="{FF2B5EF4-FFF2-40B4-BE49-F238E27FC236}">
              <a16:creationId xmlns:a16="http://schemas.microsoft.com/office/drawing/2014/main" id="{0E70FC9D-A61B-431D-B128-DC8DF3D52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6"/>
            </a:ext>
          </a:extLst>
        </a:blip>
        <a:stretch>
          <a:fillRect/>
        </a:stretch>
      </xdr:blipFill>
      <xdr:spPr>
        <a:xfrm>
          <a:off x="6240118" y="3429000"/>
          <a:ext cx="170463" cy="172791"/>
        </a:xfrm>
        <a:prstGeom prst="rect">
          <a:avLst/>
        </a:prstGeom>
      </xdr:spPr>
    </xdr:pic>
    <xdr:clientData/>
  </xdr:twoCellAnchor>
  <xdr:twoCellAnchor editAs="oneCell">
    <xdr:from>
      <xdr:col>9</xdr:col>
      <xdr:colOff>185531</xdr:colOff>
      <xdr:row>21</xdr:row>
      <xdr:rowOff>172278</xdr:rowOff>
    </xdr:from>
    <xdr:to>
      <xdr:col>9</xdr:col>
      <xdr:colOff>355994</xdr:colOff>
      <xdr:row>22</xdr:row>
      <xdr:rowOff>138003</xdr:rowOff>
    </xdr:to>
    <xdr:pic>
      <xdr:nvPicPr>
        <xdr:cNvPr id="87" name="Graphic 86" descr="Close">
          <a:extLst>
            <a:ext uri="{FF2B5EF4-FFF2-40B4-BE49-F238E27FC236}">
              <a16:creationId xmlns:a16="http://schemas.microsoft.com/office/drawing/2014/main" id="{6C5A1B23-398F-491D-840D-3E0385D12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6"/>
            </a:ext>
          </a:extLst>
        </a:blip>
        <a:stretch>
          <a:fillRect/>
        </a:stretch>
      </xdr:blipFill>
      <xdr:spPr>
        <a:xfrm>
          <a:off x="6240118" y="4272169"/>
          <a:ext cx="170463" cy="172791"/>
        </a:xfrm>
        <a:prstGeom prst="rect">
          <a:avLst/>
        </a:prstGeom>
      </xdr:spPr>
    </xdr:pic>
    <xdr:clientData/>
  </xdr:twoCellAnchor>
  <xdr:twoCellAnchor editAs="oneCell">
    <xdr:from>
      <xdr:col>9</xdr:col>
      <xdr:colOff>396370</xdr:colOff>
      <xdr:row>21</xdr:row>
      <xdr:rowOff>160962</xdr:rowOff>
    </xdr:from>
    <xdr:to>
      <xdr:col>9</xdr:col>
      <xdr:colOff>566833</xdr:colOff>
      <xdr:row>22</xdr:row>
      <xdr:rowOff>126687</xdr:rowOff>
    </xdr:to>
    <xdr:pic>
      <xdr:nvPicPr>
        <xdr:cNvPr id="89" name="Graphic 88" descr="Close">
          <a:extLst>
            <a:ext uri="{FF2B5EF4-FFF2-40B4-BE49-F238E27FC236}">
              <a16:creationId xmlns:a16="http://schemas.microsoft.com/office/drawing/2014/main" id="{F599885D-3A78-45A7-AAE1-FF2FA9581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6"/>
            </a:ext>
          </a:extLst>
        </a:blip>
        <a:stretch>
          <a:fillRect/>
        </a:stretch>
      </xdr:blipFill>
      <xdr:spPr>
        <a:xfrm>
          <a:off x="6450957" y="4260853"/>
          <a:ext cx="170463" cy="172791"/>
        </a:xfrm>
        <a:prstGeom prst="rect">
          <a:avLst/>
        </a:prstGeom>
      </xdr:spPr>
    </xdr:pic>
    <xdr:clientData/>
  </xdr:twoCellAnchor>
  <xdr:twoCellAnchor editAs="oneCell">
    <xdr:from>
      <xdr:col>9</xdr:col>
      <xdr:colOff>159026</xdr:colOff>
      <xdr:row>26</xdr:row>
      <xdr:rowOff>66262</xdr:rowOff>
    </xdr:from>
    <xdr:to>
      <xdr:col>9</xdr:col>
      <xdr:colOff>329489</xdr:colOff>
      <xdr:row>27</xdr:row>
      <xdr:rowOff>31988</xdr:rowOff>
    </xdr:to>
    <xdr:pic>
      <xdr:nvPicPr>
        <xdr:cNvPr id="91" name="Graphic 90" descr="Close">
          <a:extLst>
            <a:ext uri="{FF2B5EF4-FFF2-40B4-BE49-F238E27FC236}">
              <a16:creationId xmlns:a16="http://schemas.microsoft.com/office/drawing/2014/main" id="{31238BA0-0708-462F-8361-7CAD1C6B8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6"/>
            </a:ext>
          </a:extLst>
        </a:blip>
        <a:stretch>
          <a:fillRect/>
        </a:stretch>
      </xdr:blipFill>
      <xdr:spPr>
        <a:xfrm>
          <a:off x="6213613" y="5184914"/>
          <a:ext cx="170463" cy="172791"/>
        </a:xfrm>
        <a:prstGeom prst="rect">
          <a:avLst/>
        </a:prstGeom>
      </xdr:spPr>
    </xdr:pic>
    <xdr:clientData/>
  </xdr:twoCellAnchor>
  <xdr:twoCellAnchor editAs="oneCell">
    <xdr:from>
      <xdr:col>9</xdr:col>
      <xdr:colOff>364435</xdr:colOff>
      <xdr:row>26</xdr:row>
      <xdr:rowOff>53009</xdr:rowOff>
    </xdr:from>
    <xdr:to>
      <xdr:col>9</xdr:col>
      <xdr:colOff>534898</xdr:colOff>
      <xdr:row>27</xdr:row>
      <xdr:rowOff>18735</xdr:rowOff>
    </xdr:to>
    <xdr:pic>
      <xdr:nvPicPr>
        <xdr:cNvPr id="93" name="Graphic 92" descr="Close">
          <a:extLst>
            <a:ext uri="{FF2B5EF4-FFF2-40B4-BE49-F238E27FC236}">
              <a16:creationId xmlns:a16="http://schemas.microsoft.com/office/drawing/2014/main" id="{3E298C00-B940-441A-BD96-7ACEFCBA8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6"/>
            </a:ext>
          </a:extLst>
        </a:blip>
        <a:stretch>
          <a:fillRect/>
        </a:stretch>
      </xdr:blipFill>
      <xdr:spPr>
        <a:xfrm>
          <a:off x="6419022" y="5171661"/>
          <a:ext cx="170463" cy="172791"/>
        </a:xfrm>
        <a:prstGeom prst="rect">
          <a:avLst/>
        </a:prstGeom>
      </xdr:spPr>
    </xdr:pic>
    <xdr:clientData/>
  </xdr:twoCellAnchor>
  <xdr:twoCellAnchor editAs="oneCell">
    <xdr:from>
      <xdr:col>9</xdr:col>
      <xdr:colOff>550129</xdr:colOff>
      <xdr:row>26</xdr:row>
      <xdr:rowOff>36037</xdr:rowOff>
    </xdr:from>
    <xdr:to>
      <xdr:col>9</xdr:col>
      <xdr:colOff>720592</xdr:colOff>
      <xdr:row>27</xdr:row>
      <xdr:rowOff>1763</xdr:rowOff>
    </xdr:to>
    <xdr:pic>
      <xdr:nvPicPr>
        <xdr:cNvPr id="95" name="Graphic 94" descr="Close">
          <a:extLst>
            <a:ext uri="{FF2B5EF4-FFF2-40B4-BE49-F238E27FC236}">
              <a16:creationId xmlns:a16="http://schemas.microsoft.com/office/drawing/2014/main" id="{DDC901CF-9D4E-464D-BF7A-0CB698E3E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6"/>
            </a:ext>
          </a:extLst>
        </a:blip>
        <a:stretch>
          <a:fillRect/>
        </a:stretch>
      </xdr:blipFill>
      <xdr:spPr>
        <a:xfrm>
          <a:off x="6604716" y="5154689"/>
          <a:ext cx="170463" cy="172791"/>
        </a:xfrm>
        <a:prstGeom prst="rect">
          <a:avLst/>
        </a:prstGeom>
      </xdr:spPr>
    </xdr:pic>
    <xdr:clientData/>
  </xdr:twoCellAnchor>
  <xdr:twoCellAnchor editAs="oneCell">
    <xdr:from>
      <xdr:col>7</xdr:col>
      <xdr:colOff>140803</xdr:colOff>
      <xdr:row>28</xdr:row>
      <xdr:rowOff>100014</xdr:rowOff>
    </xdr:from>
    <xdr:to>
      <xdr:col>7</xdr:col>
      <xdr:colOff>596347</xdr:colOff>
      <xdr:row>29</xdr:row>
      <xdr:rowOff>191327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E6E1A0A-90A8-4317-90CB-357A368C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499" y="5607949"/>
          <a:ext cx="455544" cy="3480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606168</xdr:colOff>
      <xdr:row>3</xdr:row>
      <xdr:rowOff>3755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9FC659-E95D-4E59-93D6-E8806B38DB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596768" cy="489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32657</xdr:colOff>
      <xdr:row>23</xdr:row>
      <xdr:rowOff>185056</xdr:rowOff>
    </xdr:from>
    <xdr:to>
      <xdr:col>10</xdr:col>
      <xdr:colOff>95250</xdr:colOff>
      <xdr:row>25</xdr:row>
      <xdr:rowOff>88474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4C5C4B-D44E-4F93-8B70-2D50D58FE4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3" t="31891" r="1351" b="31351"/>
        <a:stretch/>
      </xdr:blipFill>
      <xdr:spPr>
        <a:xfrm>
          <a:off x="7109732" y="4661806"/>
          <a:ext cx="853168" cy="322518"/>
        </a:xfrm>
        <a:prstGeom prst="rect">
          <a:avLst/>
        </a:prstGeom>
      </xdr:spPr>
    </xdr:pic>
    <xdr:clientData/>
  </xdr:twoCellAnchor>
  <xdr:twoCellAnchor editAs="oneCell">
    <xdr:from>
      <xdr:col>9</xdr:col>
      <xdr:colOff>44550</xdr:colOff>
      <xdr:row>19</xdr:row>
      <xdr:rowOff>106929</xdr:rowOff>
    </xdr:from>
    <xdr:to>
      <xdr:col>9</xdr:col>
      <xdr:colOff>718458</xdr:colOff>
      <xdr:row>20</xdr:row>
      <xdr:rowOff>195940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F9D508-4EA6-4E63-A855-32DC05FAE8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9" t="29975" r="3526" b="28716"/>
        <a:stretch/>
      </xdr:blipFill>
      <xdr:spPr>
        <a:xfrm>
          <a:off x="7121625" y="3774054"/>
          <a:ext cx="673908" cy="298561"/>
        </a:xfrm>
        <a:prstGeom prst="rect">
          <a:avLst/>
        </a:prstGeom>
      </xdr:spPr>
    </xdr:pic>
    <xdr:clientData/>
  </xdr:twoCellAnchor>
  <xdr:twoCellAnchor editAs="oneCell">
    <xdr:from>
      <xdr:col>9</xdr:col>
      <xdr:colOff>53069</xdr:colOff>
      <xdr:row>15</xdr:row>
      <xdr:rowOff>88832</xdr:rowOff>
    </xdr:from>
    <xdr:to>
      <xdr:col>9</xdr:col>
      <xdr:colOff>495300</xdr:colOff>
      <xdr:row>16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9C7BECE-D5EC-46D1-8FF0-68977013E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0144" y="2946332"/>
          <a:ext cx="442231" cy="273118"/>
        </a:xfrm>
        <a:prstGeom prst="rect">
          <a:avLst/>
        </a:prstGeom>
      </xdr:spPr>
    </xdr:pic>
    <xdr:clientData/>
  </xdr:twoCellAnchor>
  <xdr:twoCellAnchor editAs="oneCell">
    <xdr:from>
      <xdr:col>4</xdr:col>
      <xdr:colOff>4842</xdr:colOff>
      <xdr:row>24</xdr:row>
      <xdr:rowOff>188464</xdr:rowOff>
    </xdr:from>
    <xdr:to>
      <xdr:col>4</xdr:col>
      <xdr:colOff>203751</xdr:colOff>
      <xdr:row>25</xdr:row>
      <xdr:rowOff>189938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9AEC997-EE77-46DC-8542-3F23DF0AE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3342" y="4874764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206673</xdr:colOff>
      <xdr:row>24</xdr:row>
      <xdr:rowOff>143907</xdr:rowOff>
    </xdr:from>
    <xdr:to>
      <xdr:col>4</xdr:col>
      <xdr:colOff>405582</xdr:colOff>
      <xdr:row>25</xdr:row>
      <xdr:rowOff>145381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1292490-E3A9-4A88-B74F-B42C6E91A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5173" y="4830207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410018</xdr:colOff>
      <xdr:row>24</xdr:row>
      <xdr:rowOff>94475</xdr:rowOff>
    </xdr:from>
    <xdr:to>
      <xdr:col>4</xdr:col>
      <xdr:colOff>608927</xdr:colOff>
      <xdr:row>25</xdr:row>
      <xdr:rowOff>95949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492851C-A843-4EE7-83EC-0A4C22F1C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518" y="4780775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606395</xdr:colOff>
      <xdr:row>24</xdr:row>
      <xdr:rowOff>51661</xdr:rowOff>
    </xdr:from>
    <xdr:to>
      <xdr:col>5</xdr:col>
      <xdr:colOff>14245</xdr:colOff>
      <xdr:row>25</xdr:row>
      <xdr:rowOff>53135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062A65B-2466-41A0-B562-5B66231CF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4895" y="4737961"/>
          <a:ext cx="198425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92666</xdr:colOff>
      <xdr:row>20</xdr:row>
      <xdr:rowOff>163279</xdr:rowOff>
    </xdr:from>
    <xdr:to>
      <xdr:col>4</xdr:col>
      <xdr:colOff>291575</xdr:colOff>
      <xdr:row>21</xdr:row>
      <xdr:rowOff>164753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5B18EF3-A9C7-47DB-9AFC-D6D0768E4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1166" y="4039954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294497</xdr:colOff>
      <xdr:row>20</xdr:row>
      <xdr:rowOff>118722</xdr:rowOff>
    </xdr:from>
    <xdr:to>
      <xdr:col>4</xdr:col>
      <xdr:colOff>493406</xdr:colOff>
      <xdr:row>21</xdr:row>
      <xdr:rowOff>120196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ECA5FCD-06CE-4535-AE36-7F819E746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2997" y="3995397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497842</xdr:colOff>
      <xdr:row>20</xdr:row>
      <xdr:rowOff>69290</xdr:rowOff>
    </xdr:from>
    <xdr:to>
      <xdr:col>4</xdr:col>
      <xdr:colOff>696751</xdr:colOff>
      <xdr:row>21</xdr:row>
      <xdr:rowOff>70764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74B3998-2A38-4CA7-B566-677CD2C28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6342" y="3945965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207965</xdr:colOff>
      <xdr:row>16</xdr:row>
      <xdr:rowOff>135513</xdr:rowOff>
    </xdr:from>
    <xdr:to>
      <xdr:col>4</xdr:col>
      <xdr:colOff>406874</xdr:colOff>
      <xdr:row>17</xdr:row>
      <xdr:rowOff>136987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F294131-0597-4F60-A538-27F420B0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465" y="3202563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411310</xdr:colOff>
      <xdr:row>16</xdr:row>
      <xdr:rowOff>86081</xdr:rowOff>
    </xdr:from>
    <xdr:to>
      <xdr:col>4</xdr:col>
      <xdr:colOff>610219</xdr:colOff>
      <xdr:row>17</xdr:row>
      <xdr:rowOff>87555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BEC5045-FDC7-4F66-8767-340C48361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810" y="3153131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297051</xdr:colOff>
      <xdr:row>10</xdr:row>
      <xdr:rowOff>109780</xdr:rowOff>
    </xdr:from>
    <xdr:to>
      <xdr:col>4</xdr:col>
      <xdr:colOff>495960</xdr:colOff>
      <xdr:row>11</xdr:row>
      <xdr:rowOff>111255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6590431-ECEF-4256-829F-006CAA763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5551" y="1957630"/>
          <a:ext cx="198909" cy="211025"/>
        </a:xfrm>
        <a:prstGeom prst="rect">
          <a:avLst/>
        </a:prstGeom>
      </xdr:spPr>
    </xdr:pic>
    <xdr:clientData/>
  </xdr:twoCellAnchor>
  <xdr:twoCellAnchor editAs="oneCell">
    <xdr:from>
      <xdr:col>4</xdr:col>
      <xdr:colOff>12829</xdr:colOff>
      <xdr:row>22</xdr:row>
      <xdr:rowOff>205287</xdr:rowOff>
    </xdr:from>
    <xdr:to>
      <xdr:col>4</xdr:col>
      <xdr:colOff>211738</xdr:colOff>
      <xdr:row>24</xdr:row>
      <xdr:rowOff>1021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481B4F4-0E3A-4784-A67E-ADF29E517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1329" y="4472487"/>
          <a:ext cx="198909" cy="214834"/>
        </a:xfrm>
        <a:prstGeom prst="rect">
          <a:avLst/>
        </a:prstGeom>
      </xdr:spPr>
    </xdr:pic>
    <xdr:clientData/>
  </xdr:twoCellAnchor>
  <xdr:twoCellAnchor editAs="oneCell">
    <xdr:from>
      <xdr:col>4</xdr:col>
      <xdr:colOff>214660</xdr:colOff>
      <xdr:row>22</xdr:row>
      <xdr:rowOff>160730</xdr:rowOff>
    </xdr:from>
    <xdr:to>
      <xdr:col>4</xdr:col>
      <xdr:colOff>413569</xdr:colOff>
      <xdr:row>23</xdr:row>
      <xdr:rowOff>162204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41524A8-522A-4150-8B1A-61D820EF6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3160" y="4427930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418005</xdr:colOff>
      <xdr:row>22</xdr:row>
      <xdr:rowOff>111298</xdr:rowOff>
    </xdr:from>
    <xdr:to>
      <xdr:col>4</xdr:col>
      <xdr:colOff>616914</xdr:colOff>
      <xdr:row>23</xdr:row>
      <xdr:rowOff>112772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D87144A-5703-4ECB-A4DA-9EE777AB4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6505" y="4378498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614382</xdr:colOff>
      <xdr:row>22</xdr:row>
      <xdr:rowOff>68484</xdr:rowOff>
    </xdr:from>
    <xdr:to>
      <xdr:col>5</xdr:col>
      <xdr:colOff>22232</xdr:colOff>
      <xdr:row>23</xdr:row>
      <xdr:rowOff>69958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F4E9BBE-077C-406E-99BE-025996412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2882" y="4335684"/>
          <a:ext cx="198425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80601</xdr:colOff>
      <xdr:row>18</xdr:row>
      <xdr:rowOff>187835</xdr:rowOff>
    </xdr:from>
    <xdr:to>
      <xdr:col>4</xdr:col>
      <xdr:colOff>279510</xdr:colOff>
      <xdr:row>19</xdr:row>
      <xdr:rowOff>189309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7AA714B-73B3-4F98-9834-2654398B7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9101" y="3645410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282432</xdr:colOff>
      <xdr:row>18</xdr:row>
      <xdr:rowOff>143278</xdr:rowOff>
    </xdr:from>
    <xdr:to>
      <xdr:col>4</xdr:col>
      <xdr:colOff>481341</xdr:colOff>
      <xdr:row>19</xdr:row>
      <xdr:rowOff>144752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C360704-40E2-4B57-8AA1-D1745D82B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0932" y="3600853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485777</xdr:colOff>
      <xdr:row>18</xdr:row>
      <xdr:rowOff>93846</xdr:rowOff>
    </xdr:from>
    <xdr:to>
      <xdr:col>4</xdr:col>
      <xdr:colOff>684686</xdr:colOff>
      <xdr:row>19</xdr:row>
      <xdr:rowOff>95320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CF65DC7-9357-43D1-9D3C-9BFCFFC27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7" y="3551421"/>
          <a:ext cx="198909" cy="211024"/>
        </a:xfrm>
        <a:prstGeom prst="rect">
          <a:avLst/>
        </a:prstGeom>
      </xdr:spPr>
    </xdr:pic>
    <xdr:clientData/>
  </xdr:twoCellAnchor>
  <xdr:twoCellAnchor editAs="oneCell">
    <xdr:from>
      <xdr:col>4</xdr:col>
      <xdr:colOff>195899</xdr:colOff>
      <xdr:row>14</xdr:row>
      <xdr:rowOff>147748</xdr:rowOff>
    </xdr:from>
    <xdr:to>
      <xdr:col>4</xdr:col>
      <xdr:colOff>394808</xdr:colOff>
      <xdr:row>15</xdr:row>
      <xdr:rowOff>149224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FA2AAD8-09AC-4430-9B8E-619BF01C9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4399" y="2795698"/>
          <a:ext cx="198909" cy="211026"/>
        </a:xfrm>
        <a:prstGeom prst="rect">
          <a:avLst/>
        </a:prstGeom>
      </xdr:spPr>
    </xdr:pic>
    <xdr:clientData/>
  </xdr:twoCellAnchor>
  <xdr:twoCellAnchor editAs="oneCell">
    <xdr:from>
      <xdr:col>4</xdr:col>
      <xdr:colOff>399244</xdr:colOff>
      <xdr:row>14</xdr:row>
      <xdr:rowOff>98316</xdr:rowOff>
    </xdr:from>
    <xdr:to>
      <xdr:col>4</xdr:col>
      <xdr:colOff>598153</xdr:colOff>
      <xdr:row>15</xdr:row>
      <xdr:rowOff>99792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82B9275-FCE0-4214-A44A-038FC2700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7744" y="2746266"/>
          <a:ext cx="198909" cy="211026"/>
        </a:xfrm>
        <a:prstGeom prst="rect">
          <a:avLst/>
        </a:prstGeom>
      </xdr:spPr>
    </xdr:pic>
    <xdr:clientData/>
  </xdr:twoCellAnchor>
  <xdr:twoCellAnchor editAs="oneCell">
    <xdr:from>
      <xdr:col>4</xdr:col>
      <xdr:colOff>305038</xdr:colOff>
      <xdr:row>8</xdr:row>
      <xdr:rowOff>114709</xdr:rowOff>
    </xdr:from>
    <xdr:to>
      <xdr:col>4</xdr:col>
      <xdr:colOff>512324</xdr:colOff>
      <xdr:row>9</xdr:row>
      <xdr:rowOff>125186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BFB8634-C015-444A-89D5-FC8581A37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538" y="1543459"/>
          <a:ext cx="207286" cy="220027"/>
        </a:xfrm>
        <a:prstGeom prst="rect">
          <a:avLst/>
        </a:prstGeom>
      </xdr:spPr>
    </xdr:pic>
    <xdr:clientData/>
  </xdr:twoCellAnchor>
  <xdr:twoCellAnchor editAs="oneCell">
    <xdr:from>
      <xdr:col>1</xdr:col>
      <xdr:colOff>15264</xdr:colOff>
      <xdr:row>24</xdr:row>
      <xdr:rowOff>125186</xdr:rowOff>
    </xdr:from>
    <xdr:to>
      <xdr:col>2</xdr:col>
      <xdr:colOff>9525</xdr:colOff>
      <xdr:row>25</xdr:row>
      <xdr:rowOff>194598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5B0E047-1DF6-4B77-8FB3-D2F9ED56E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864" y="4554311"/>
          <a:ext cx="756261" cy="278962"/>
        </a:xfrm>
        <a:prstGeom prst="rect">
          <a:avLst/>
        </a:prstGeom>
      </xdr:spPr>
    </xdr:pic>
    <xdr:clientData/>
  </xdr:twoCellAnchor>
  <xdr:twoCellAnchor editAs="oneCell">
    <xdr:from>
      <xdr:col>1</xdr:col>
      <xdr:colOff>16578</xdr:colOff>
      <xdr:row>22</xdr:row>
      <xdr:rowOff>136681</xdr:rowOff>
    </xdr:from>
    <xdr:to>
      <xdr:col>2</xdr:col>
      <xdr:colOff>10839</xdr:colOff>
      <xdr:row>24</xdr:row>
      <xdr:rowOff>352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0D399D5-E997-4954-ADDE-0252A5C67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178" y="4146706"/>
          <a:ext cx="756261" cy="278961"/>
        </a:xfrm>
        <a:prstGeom prst="rect">
          <a:avLst/>
        </a:prstGeom>
      </xdr:spPr>
    </xdr:pic>
    <xdr:clientData/>
  </xdr:twoCellAnchor>
  <xdr:twoCellAnchor editAs="oneCell">
    <xdr:from>
      <xdr:col>1</xdr:col>
      <xdr:colOff>19706</xdr:colOff>
      <xdr:row>20</xdr:row>
      <xdr:rowOff>72259</xdr:rowOff>
    </xdr:from>
    <xdr:to>
      <xdr:col>1</xdr:col>
      <xdr:colOff>663919</xdr:colOff>
      <xdr:row>21</xdr:row>
      <xdr:rowOff>161395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026BC46-08FC-423D-9047-F8F69B41B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306" y="3663184"/>
          <a:ext cx="644213" cy="298686"/>
        </a:xfrm>
        <a:prstGeom prst="rect">
          <a:avLst/>
        </a:prstGeom>
      </xdr:spPr>
    </xdr:pic>
    <xdr:clientData/>
  </xdr:twoCellAnchor>
  <xdr:twoCellAnchor editAs="oneCell">
    <xdr:from>
      <xdr:col>1</xdr:col>
      <xdr:colOff>34158</xdr:colOff>
      <xdr:row>18</xdr:row>
      <xdr:rowOff>80141</xdr:rowOff>
    </xdr:from>
    <xdr:to>
      <xdr:col>1</xdr:col>
      <xdr:colOff>678371</xdr:colOff>
      <xdr:row>19</xdr:row>
      <xdr:rowOff>169277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802AEDD-7C44-448B-AC92-E23EE07E3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758" y="3251966"/>
          <a:ext cx="644213" cy="298686"/>
        </a:xfrm>
        <a:prstGeom prst="rect">
          <a:avLst/>
        </a:prstGeom>
      </xdr:spPr>
    </xdr:pic>
    <xdr:clientData/>
  </xdr:twoCellAnchor>
  <xdr:twoCellAnchor editAs="oneCell">
    <xdr:from>
      <xdr:col>1</xdr:col>
      <xdr:colOff>111674</xdr:colOff>
      <xdr:row>16</xdr:row>
      <xdr:rowOff>36500</xdr:rowOff>
    </xdr:from>
    <xdr:to>
      <xdr:col>1</xdr:col>
      <xdr:colOff>592824</xdr:colOff>
      <xdr:row>17</xdr:row>
      <xdr:rowOff>151217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D48B178A-A1FD-4272-AA35-EA91A6BB6C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3" t="2757" r="10433" b="2106"/>
        <a:stretch/>
      </xdr:blipFill>
      <xdr:spPr>
        <a:xfrm>
          <a:off x="1102274" y="2789225"/>
          <a:ext cx="481150" cy="324267"/>
        </a:xfrm>
        <a:prstGeom prst="rect">
          <a:avLst/>
        </a:prstGeom>
      </xdr:spPr>
    </xdr:pic>
    <xdr:clientData/>
  </xdr:twoCellAnchor>
  <xdr:twoCellAnchor editAs="oneCell">
    <xdr:from>
      <xdr:col>1</xdr:col>
      <xdr:colOff>119557</xdr:colOff>
      <xdr:row>14</xdr:row>
      <xdr:rowOff>50953</xdr:rowOff>
    </xdr:from>
    <xdr:to>
      <xdr:col>1</xdr:col>
      <xdr:colOff>600707</xdr:colOff>
      <xdr:row>15</xdr:row>
      <xdr:rowOff>165671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F441463-3612-4642-B2A8-573402EC5C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3" t="2757" r="10433" b="2106"/>
        <a:stretch/>
      </xdr:blipFill>
      <xdr:spPr>
        <a:xfrm>
          <a:off x="1110157" y="2384578"/>
          <a:ext cx="481150" cy="324268"/>
        </a:xfrm>
        <a:prstGeom prst="rect">
          <a:avLst/>
        </a:prstGeom>
      </xdr:spPr>
    </xdr:pic>
    <xdr:clientData/>
  </xdr:twoCellAnchor>
  <xdr:twoCellAnchor editAs="oneCell">
    <xdr:from>
      <xdr:col>1</xdr:col>
      <xdr:colOff>229913</xdr:colOff>
      <xdr:row>10</xdr:row>
      <xdr:rowOff>45983</xdr:rowOff>
    </xdr:from>
    <xdr:to>
      <xdr:col>1</xdr:col>
      <xdr:colOff>518977</xdr:colOff>
      <xdr:row>11</xdr:row>
      <xdr:rowOff>157656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F8243A2-FAF4-4E30-BD3F-7AC73E646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6" r="4989"/>
        <a:stretch/>
      </xdr:blipFill>
      <xdr:spPr>
        <a:xfrm>
          <a:off x="991913" y="2474858"/>
          <a:ext cx="289064" cy="321223"/>
        </a:xfrm>
        <a:prstGeom prst="rect">
          <a:avLst/>
        </a:prstGeom>
      </xdr:spPr>
    </xdr:pic>
    <xdr:clientData/>
  </xdr:twoCellAnchor>
  <xdr:twoCellAnchor editAs="oneCell">
    <xdr:from>
      <xdr:col>1</xdr:col>
      <xdr:colOff>237796</xdr:colOff>
      <xdr:row>8</xdr:row>
      <xdr:rowOff>60435</xdr:rowOff>
    </xdr:from>
    <xdr:to>
      <xdr:col>1</xdr:col>
      <xdr:colOff>526860</xdr:colOff>
      <xdr:row>9</xdr:row>
      <xdr:rowOff>172108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BD9842F0-F05E-426B-8A7E-74838F952F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6" r="4989"/>
        <a:stretch/>
      </xdr:blipFill>
      <xdr:spPr>
        <a:xfrm>
          <a:off x="999796" y="2070210"/>
          <a:ext cx="289064" cy="321223"/>
        </a:xfrm>
        <a:prstGeom prst="rect">
          <a:avLst/>
        </a:prstGeom>
      </xdr:spPr>
    </xdr:pic>
    <xdr:clientData/>
  </xdr:twoCellAnchor>
  <xdr:twoCellAnchor editAs="oneCell">
    <xdr:from>
      <xdr:col>7</xdr:col>
      <xdr:colOff>25945</xdr:colOff>
      <xdr:row>24</xdr:row>
      <xdr:rowOff>13396</xdr:rowOff>
    </xdr:from>
    <xdr:to>
      <xdr:col>8</xdr:col>
      <xdr:colOff>76200</xdr:colOff>
      <xdr:row>25</xdr:row>
      <xdr:rowOff>111369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6B39C5A5-E28E-4F09-9439-5F21316CE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3795" y="4699696"/>
          <a:ext cx="812255" cy="307523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19</xdr:row>
      <xdr:rowOff>123825</xdr:rowOff>
    </xdr:from>
    <xdr:to>
      <xdr:col>7</xdr:col>
      <xdr:colOff>630387</xdr:colOff>
      <xdr:row>20</xdr:row>
      <xdr:rowOff>171754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1E6697E5-158B-4E0E-BED1-58F01795F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1812" y="3790950"/>
          <a:ext cx="586425" cy="257479"/>
        </a:xfrm>
        <a:prstGeom prst="rect">
          <a:avLst/>
        </a:prstGeom>
      </xdr:spPr>
    </xdr:pic>
    <xdr:clientData/>
  </xdr:twoCellAnchor>
  <xdr:twoCellAnchor editAs="oneCell">
    <xdr:from>
      <xdr:col>7</xdr:col>
      <xdr:colOff>87086</xdr:colOff>
      <xdr:row>15</xdr:row>
      <xdr:rowOff>73128</xdr:rowOff>
    </xdr:from>
    <xdr:to>
      <xdr:col>7</xdr:col>
      <xdr:colOff>551966</xdr:colOff>
      <xdr:row>16</xdr:row>
      <xdr:rowOff>161973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36531632-6626-46AA-A644-DC592247E5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" t="18137" r="3432" b="21568"/>
        <a:stretch/>
      </xdr:blipFill>
      <xdr:spPr>
        <a:xfrm>
          <a:off x="5744936" y="2930628"/>
          <a:ext cx="464880" cy="298395"/>
        </a:xfrm>
        <a:prstGeom prst="rect">
          <a:avLst/>
        </a:prstGeom>
      </xdr:spPr>
    </xdr:pic>
    <xdr:clientData/>
  </xdr:twoCellAnchor>
  <xdr:twoCellAnchor editAs="oneCell">
    <xdr:from>
      <xdr:col>7</xdr:col>
      <xdr:colOff>84835</xdr:colOff>
      <xdr:row>10</xdr:row>
      <xdr:rowOff>66674</xdr:rowOff>
    </xdr:from>
    <xdr:to>
      <xdr:col>7</xdr:col>
      <xdr:colOff>381398</xdr:colOff>
      <xdr:row>11</xdr:row>
      <xdr:rowOff>173357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7E2C9B4A-C8D9-4F24-A7B6-04E36C1AF1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91" t="7576" r="9697" b="5152"/>
        <a:stretch/>
      </xdr:blipFill>
      <xdr:spPr>
        <a:xfrm>
          <a:off x="5742685" y="1914524"/>
          <a:ext cx="296563" cy="316233"/>
        </a:xfrm>
        <a:prstGeom prst="rect">
          <a:avLst/>
        </a:prstGeom>
      </xdr:spPr>
    </xdr:pic>
    <xdr:clientData/>
  </xdr:twoCellAnchor>
  <xdr:oneCellAnchor>
    <xdr:from>
      <xdr:col>4</xdr:col>
      <xdr:colOff>92666</xdr:colOff>
      <xdr:row>33</xdr:row>
      <xdr:rowOff>163279</xdr:rowOff>
    </xdr:from>
    <xdr:ext cx="198909" cy="208539"/>
    <xdr:pic>
      <xdr:nvPicPr>
        <xdr:cNvPr id="67" name="Picture 66">
          <a:extLst>
            <a:ext uri="{FF2B5EF4-FFF2-40B4-BE49-F238E27FC236}">
              <a16:creationId xmlns:a16="http://schemas.microsoft.com/office/drawing/2014/main" id="{D76B0AE1-FED3-468D-96B5-24666B97D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1166" y="6659329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294497</xdr:colOff>
      <xdr:row>33</xdr:row>
      <xdr:rowOff>118722</xdr:rowOff>
    </xdr:from>
    <xdr:ext cx="198909" cy="208539"/>
    <xdr:pic>
      <xdr:nvPicPr>
        <xdr:cNvPr id="68" name="Picture 67">
          <a:extLst>
            <a:ext uri="{FF2B5EF4-FFF2-40B4-BE49-F238E27FC236}">
              <a16:creationId xmlns:a16="http://schemas.microsoft.com/office/drawing/2014/main" id="{280C94A8-BF05-40D7-A4D0-6159ACD47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2997" y="6614772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497842</xdr:colOff>
      <xdr:row>33</xdr:row>
      <xdr:rowOff>69290</xdr:rowOff>
    </xdr:from>
    <xdr:ext cx="198909" cy="208539"/>
    <xdr:pic>
      <xdr:nvPicPr>
        <xdr:cNvPr id="69" name="Picture 68">
          <a:extLst>
            <a:ext uri="{FF2B5EF4-FFF2-40B4-BE49-F238E27FC236}">
              <a16:creationId xmlns:a16="http://schemas.microsoft.com/office/drawing/2014/main" id="{C499F154-2DEA-47FE-A2E5-EA49855B3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6342" y="6565340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207965</xdr:colOff>
      <xdr:row>29</xdr:row>
      <xdr:rowOff>135513</xdr:rowOff>
    </xdr:from>
    <xdr:ext cx="198909" cy="208539"/>
    <xdr:pic>
      <xdr:nvPicPr>
        <xdr:cNvPr id="70" name="Picture 69">
          <a:extLst>
            <a:ext uri="{FF2B5EF4-FFF2-40B4-BE49-F238E27FC236}">
              <a16:creationId xmlns:a16="http://schemas.microsoft.com/office/drawing/2014/main" id="{D6CA9C17-AE0F-461C-B5C1-A52C6AF0B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465" y="5821938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411310</xdr:colOff>
      <xdr:row>29</xdr:row>
      <xdr:rowOff>86081</xdr:rowOff>
    </xdr:from>
    <xdr:ext cx="198909" cy="208539"/>
    <xdr:pic>
      <xdr:nvPicPr>
        <xdr:cNvPr id="71" name="Picture 70">
          <a:extLst>
            <a:ext uri="{FF2B5EF4-FFF2-40B4-BE49-F238E27FC236}">
              <a16:creationId xmlns:a16="http://schemas.microsoft.com/office/drawing/2014/main" id="{22D411A1-EBCD-4F94-9C85-72BC5661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810" y="5772506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80601</xdr:colOff>
      <xdr:row>31</xdr:row>
      <xdr:rowOff>187835</xdr:rowOff>
    </xdr:from>
    <xdr:ext cx="198909" cy="208539"/>
    <xdr:pic>
      <xdr:nvPicPr>
        <xdr:cNvPr id="72" name="Picture 71">
          <a:extLst>
            <a:ext uri="{FF2B5EF4-FFF2-40B4-BE49-F238E27FC236}">
              <a16:creationId xmlns:a16="http://schemas.microsoft.com/office/drawing/2014/main" id="{1FC26413-A0E2-49EC-BA8B-2EDC29F06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9101" y="6264785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282432</xdr:colOff>
      <xdr:row>31</xdr:row>
      <xdr:rowOff>143278</xdr:rowOff>
    </xdr:from>
    <xdr:ext cx="198909" cy="208539"/>
    <xdr:pic>
      <xdr:nvPicPr>
        <xdr:cNvPr id="73" name="Picture 72">
          <a:extLst>
            <a:ext uri="{FF2B5EF4-FFF2-40B4-BE49-F238E27FC236}">
              <a16:creationId xmlns:a16="http://schemas.microsoft.com/office/drawing/2014/main" id="{0400503D-90C7-4690-BA12-93CC49FC7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0932" y="6220228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485777</xdr:colOff>
      <xdr:row>31</xdr:row>
      <xdr:rowOff>93846</xdr:rowOff>
    </xdr:from>
    <xdr:ext cx="198909" cy="208539"/>
    <xdr:pic>
      <xdr:nvPicPr>
        <xdr:cNvPr id="74" name="Picture 73">
          <a:extLst>
            <a:ext uri="{FF2B5EF4-FFF2-40B4-BE49-F238E27FC236}">
              <a16:creationId xmlns:a16="http://schemas.microsoft.com/office/drawing/2014/main" id="{9EF94B9B-9CA0-4B92-89F7-8678BBA0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7" y="6170796"/>
          <a:ext cx="198909" cy="208539"/>
        </a:xfrm>
        <a:prstGeom prst="rect">
          <a:avLst/>
        </a:prstGeom>
      </xdr:spPr>
    </xdr:pic>
    <xdr:clientData/>
  </xdr:oneCellAnchor>
  <xdr:oneCellAnchor>
    <xdr:from>
      <xdr:col>4</xdr:col>
      <xdr:colOff>195899</xdr:colOff>
      <xdr:row>27</xdr:row>
      <xdr:rowOff>147748</xdr:rowOff>
    </xdr:from>
    <xdr:ext cx="198909" cy="208541"/>
    <xdr:pic>
      <xdr:nvPicPr>
        <xdr:cNvPr id="75" name="Picture 74">
          <a:extLst>
            <a:ext uri="{FF2B5EF4-FFF2-40B4-BE49-F238E27FC236}">
              <a16:creationId xmlns:a16="http://schemas.microsoft.com/office/drawing/2014/main" id="{70C508BB-FA61-42EE-B142-C6359F7B8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4399" y="5415073"/>
          <a:ext cx="198909" cy="208541"/>
        </a:xfrm>
        <a:prstGeom prst="rect">
          <a:avLst/>
        </a:prstGeom>
      </xdr:spPr>
    </xdr:pic>
    <xdr:clientData/>
  </xdr:oneCellAnchor>
  <xdr:oneCellAnchor>
    <xdr:from>
      <xdr:col>4</xdr:col>
      <xdr:colOff>399244</xdr:colOff>
      <xdr:row>27</xdr:row>
      <xdr:rowOff>98316</xdr:rowOff>
    </xdr:from>
    <xdr:ext cx="198909" cy="208541"/>
    <xdr:pic>
      <xdr:nvPicPr>
        <xdr:cNvPr id="76" name="Picture 75">
          <a:extLst>
            <a:ext uri="{FF2B5EF4-FFF2-40B4-BE49-F238E27FC236}">
              <a16:creationId xmlns:a16="http://schemas.microsoft.com/office/drawing/2014/main" id="{1FB9BF86-C058-4B9F-A475-8E3350B5E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7744" y="5365641"/>
          <a:ext cx="198909" cy="208541"/>
        </a:xfrm>
        <a:prstGeom prst="rect">
          <a:avLst/>
        </a:prstGeom>
      </xdr:spPr>
    </xdr:pic>
    <xdr:clientData/>
  </xdr:oneCellAnchor>
  <xdr:oneCellAnchor>
    <xdr:from>
      <xdr:col>1</xdr:col>
      <xdr:colOff>53479</xdr:colOff>
      <xdr:row>31</xdr:row>
      <xdr:rowOff>129594</xdr:rowOff>
    </xdr:from>
    <xdr:ext cx="311509" cy="677229"/>
    <xdr:pic>
      <xdr:nvPicPr>
        <xdr:cNvPr id="77" name="Picture 76">
          <a:extLst>
            <a:ext uri="{FF2B5EF4-FFF2-40B4-BE49-F238E27FC236}">
              <a16:creationId xmlns:a16="http://schemas.microsoft.com/office/drawing/2014/main" id="{F81935B5-1B47-43BA-8B16-3CB9C47A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665094">
          <a:off x="632619" y="5961193"/>
          <a:ext cx="677229" cy="311509"/>
        </a:xfrm>
        <a:prstGeom prst="rect">
          <a:avLst/>
        </a:prstGeom>
      </xdr:spPr>
    </xdr:pic>
    <xdr:clientData/>
  </xdr:oneCellAnchor>
  <xdr:oneCellAnchor>
    <xdr:from>
      <xdr:col>1</xdr:col>
      <xdr:colOff>448931</xdr:colOff>
      <xdr:row>31</xdr:row>
      <xdr:rowOff>29802</xdr:rowOff>
    </xdr:from>
    <xdr:ext cx="311509" cy="677229"/>
    <xdr:pic>
      <xdr:nvPicPr>
        <xdr:cNvPr id="78" name="Picture 77">
          <a:extLst>
            <a:ext uri="{FF2B5EF4-FFF2-40B4-BE49-F238E27FC236}">
              <a16:creationId xmlns:a16="http://schemas.microsoft.com/office/drawing/2014/main" id="{C47B1EE5-9BB7-4183-B615-17EFFDD0B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665094">
          <a:off x="1028071" y="5861401"/>
          <a:ext cx="677229" cy="311509"/>
        </a:xfrm>
        <a:prstGeom prst="rect">
          <a:avLst/>
        </a:prstGeom>
      </xdr:spPr>
    </xdr:pic>
    <xdr:clientData/>
  </xdr:oneCellAnchor>
  <xdr:oneCellAnchor>
    <xdr:from>
      <xdr:col>1</xdr:col>
      <xdr:colOff>46290</xdr:colOff>
      <xdr:row>28</xdr:row>
      <xdr:rowOff>65026</xdr:rowOff>
    </xdr:from>
    <xdr:ext cx="338401" cy="505809"/>
    <xdr:pic>
      <xdr:nvPicPr>
        <xdr:cNvPr id="79" name="Picture 78">
          <a:extLst>
            <a:ext uri="{FF2B5EF4-FFF2-40B4-BE49-F238E27FC236}">
              <a16:creationId xmlns:a16="http://schemas.microsoft.com/office/drawing/2014/main" id="{86AF4300-715A-4D30-8F98-ADA7AFDDAB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3" t="2757" r="10433" b="2106"/>
        <a:stretch/>
      </xdr:blipFill>
      <xdr:spPr>
        <a:xfrm rot="5711891">
          <a:off x="953186" y="5720855"/>
          <a:ext cx="505809" cy="338401"/>
        </a:xfrm>
        <a:prstGeom prst="rect">
          <a:avLst/>
        </a:prstGeom>
      </xdr:spPr>
    </xdr:pic>
    <xdr:clientData/>
  </xdr:oneCellAnchor>
  <xdr:oneCellAnchor>
    <xdr:from>
      <xdr:col>1</xdr:col>
      <xdr:colOff>393760</xdr:colOff>
      <xdr:row>27</xdr:row>
      <xdr:rowOff>16945</xdr:rowOff>
    </xdr:from>
    <xdr:ext cx="338402" cy="505809"/>
    <xdr:pic>
      <xdr:nvPicPr>
        <xdr:cNvPr id="80" name="Picture 79">
          <a:extLst>
            <a:ext uri="{FF2B5EF4-FFF2-40B4-BE49-F238E27FC236}">
              <a16:creationId xmlns:a16="http://schemas.microsoft.com/office/drawing/2014/main" id="{6FE7F380-0A41-470C-BA11-3EF3D83031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3" t="2757" r="10433" b="2106"/>
        <a:stretch/>
      </xdr:blipFill>
      <xdr:spPr>
        <a:xfrm rot="5711891">
          <a:off x="1072056" y="4921127"/>
          <a:ext cx="505809" cy="338402"/>
        </a:xfrm>
        <a:prstGeom prst="rect">
          <a:avLst/>
        </a:prstGeom>
      </xdr:spPr>
    </xdr:pic>
    <xdr:clientData/>
  </xdr:oneCellAnchor>
  <xdr:oneCellAnchor>
    <xdr:from>
      <xdr:col>7</xdr:col>
      <xdr:colOff>233304</xdr:colOff>
      <xdr:row>31</xdr:row>
      <xdr:rowOff>74363</xdr:rowOff>
    </xdr:from>
    <xdr:ext cx="303130" cy="696058"/>
    <xdr:pic>
      <xdr:nvPicPr>
        <xdr:cNvPr id="81" name="Picture 80">
          <a:extLst>
            <a:ext uri="{FF2B5EF4-FFF2-40B4-BE49-F238E27FC236}">
              <a16:creationId xmlns:a16="http://schemas.microsoft.com/office/drawing/2014/main" id="{15CC39A4-5842-4A5D-9731-DBF8E6051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604038">
          <a:off x="4227840" y="6347777"/>
          <a:ext cx="696058" cy="303130"/>
        </a:xfrm>
        <a:prstGeom prst="rect">
          <a:avLst/>
        </a:prstGeom>
      </xdr:spPr>
    </xdr:pic>
    <xdr:clientData/>
  </xdr:oneCellAnchor>
  <xdr:oneCellAnchor>
    <xdr:from>
      <xdr:col>7</xdr:col>
      <xdr:colOff>261633</xdr:colOff>
      <xdr:row>27</xdr:row>
      <xdr:rowOff>152796</xdr:rowOff>
    </xdr:from>
    <xdr:ext cx="315436" cy="495300"/>
    <xdr:pic>
      <xdr:nvPicPr>
        <xdr:cNvPr id="82" name="Picture 81">
          <a:extLst>
            <a:ext uri="{FF2B5EF4-FFF2-40B4-BE49-F238E27FC236}">
              <a16:creationId xmlns:a16="http://schemas.microsoft.com/office/drawing/2014/main" id="{F1C67FDA-49AF-44DA-B1DF-560C227745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" t="18137" r="3432" b="21568"/>
        <a:stretch/>
      </xdr:blipFill>
      <xdr:spPr>
        <a:xfrm rot="5611210">
          <a:off x="4362701" y="5510053"/>
          <a:ext cx="495300" cy="315436"/>
        </a:xfrm>
        <a:prstGeom prst="rect">
          <a:avLst/>
        </a:prstGeom>
      </xdr:spPr>
    </xdr:pic>
    <xdr:clientData/>
  </xdr:oneCellAnchor>
  <xdr:twoCellAnchor editAs="oneCell">
    <xdr:from>
      <xdr:col>9</xdr:col>
      <xdr:colOff>274484</xdr:colOff>
      <xdr:row>27</xdr:row>
      <xdr:rowOff>198783</xdr:rowOff>
    </xdr:from>
    <xdr:to>
      <xdr:col>9</xdr:col>
      <xdr:colOff>522592</xdr:colOff>
      <xdr:row>30</xdr:row>
      <xdr:rowOff>69574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A87FDAAC-FCA9-4D7A-955E-D12F705D0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559" y="5466108"/>
          <a:ext cx="248108" cy="499441"/>
        </a:xfrm>
        <a:prstGeom prst="rect">
          <a:avLst/>
        </a:prstGeom>
      </xdr:spPr>
    </xdr:pic>
    <xdr:clientData/>
  </xdr:twoCellAnchor>
  <xdr:twoCellAnchor editAs="oneCell">
    <xdr:from>
      <xdr:col>0</xdr:col>
      <xdr:colOff>9320</xdr:colOff>
      <xdr:row>24</xdr:row>
      <xdr:rowOff>116457</xdr:rowOff>
    </xdr:from>
    <xdr:to>
      <xdr:col>0</xdr:col>
      <xdr:colOff>249514</xdr:colOff>
      <xdr:row>25</xdr:row>
      <xdr:rowOff>155264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BD90E9C9-3EA4-4C69-97B5-0F9EC047C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0" y="4533676"/>
          <a:ext cx="240194" cy="247166"/>
        </a:xfrm>
        <a:prstGeom prst="rect">
          <a:avLst/>
        </a:prstGeom>
      </xdr:spPr>
    </xdr:pic>
    <xdr:clientData/>
  </xdr:twoCellAnchor>
  <xdr:twoCellAnchor editAs="oneCell">
    <xdr:from>
      <xdr:col>0</xdr:col>
      <xdr:colOff>246875</xdr:colOff>
      <xdr:row>24</xdr:row>
      <xdr:rowOff>24002</xdr:rowOff>
    </xdr:from>
    <xdr:to>
      <xdr:col>0</xdr:col>
      <xdr:colOff>487069</xdr:colOff>
      <xdr:row>25</xdr:row>
      <xdr:rowOff>64104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20B59144-B9D9-44A2-AEDE-6D653754F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875" y="4441221"/>
          <a:ext cx="240194" cy="248461"/>
        </a:xfrm>
        <a:prstGeom prst="rect">
          <a:avLst/>
        </a:prstGeom>
      </xdr:spPr>
    </xdr:pic>
    <xdr:clientData/>
  </xdr:twoCellAnchor>
  <xdr:twoCellAnchor editAs="oneCell">
    <xdr:from>
      <xdr:col>0</xdr:col>
      <xdr:colOff>494109</xdr:colOff>
      <xdr:row>23</xdr:row>
      <xdr:rowOff>136922</xdr:rowOff>
    </xdr:from>
    <xdr:to>
      <xdr:col>0</xdr:col>
      <xdr:colOff>734303</xdr:colOff>
      <xdr:row>24</xdr:row>
      <xdr:rowOff>175728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60B2CBD1-A451-4B8F-88E5-409AC9257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109" y="4345781"/>
          <a:ext cx="240194" cy="247166"/>
        </a:xfrm>
        <a:prstGeom prst="rect">
          <a:avLst/>
        </a:prstGeom>
      </xdr:spPr>
    </xdr:pic>
    <xdr:clientData/>
  </xdr:twoCellAnchor>
  <xdr:twoCellAnchor editAs="oneCell">
    <xdr:from>
      <xdr:col>0</xdr:col>
      <xdr:colOff>735592</xdr:colOff>
      <xdr:row>23</xdr:row>
      <xdr:rowOff>51367</xdr:rowOff>
    </xdr:from>
    <xdr:to>
      <xdr:col>0</xdr:col>
      <xdr:colOff>975786</xdr:colOff>
      <xdr:row>24</xdr:row>
      <xdr:rowOff>90173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9162E4CD-316F-4718-997D-B981BEE4A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592" y="4260226"/>
          <a:ext cx="240194" cy="247166"/>
        </a:xfrm>
        <a:prstGeom prst="rect">
          <a:avLst/>
        </a:prstGeom>
      </xdr:spPr>
    </xdr:pic>
    <xdr:clientData/>
  </xdr:twoCellAnchor>
  <xdr:twoCellAnchor editAs="oneCell">
    <xdr:from>
      <xdr:col>0</xdr:col>
      <xdr:colOff>129644</xdr:colOff>
      <xdr:row>20</xdr:row>
      <xdr:rowOff>19880</xdr:rowOff>
    </xdr:from>
    <xdr:to>
      <xdr:col>0</xdr:col>
      <xdr:colOff>369838</xdr:colOff>
      <xdr:row>21</xdr:row>
      <xdr:rowOff>59982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3F521E05-B27D-4D89-95E8-4ABC6667E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44" y="3632053"/>
          <a:ext cx="240194" cy="252583"/>
        </a:xfrm>
        <a:prstGeom prst="rect">
          <a:avLst/>
        </a:prstGeom>
      </xdr:spPr>
    </xdr:pic>
    <xdr:clientData/>
  </xdr:twoCellAnchor>
  <xdr:twoCellAnchor editAs="oneCell">
    <xdr:from>
      <xdr:col>0</xdr:col>
      <xdr:colOff>376878</xdr:colOff>
      <xdr:row>19</xdr:row>
      <xdr:rowOff>132800</xdr:rowOff>
    </xdr:from>
    <xdr:to>
      <xdr:col>0</xdr:col>
      <xdr:colOff>617072</xdr:colOff>
      <xdr:row>20</xdr:row>
      <xdr:rowOff>171606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7034A5C9-31C3-4A23-9891-360B177A8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78" y="3532492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618361</xdr:colOff>
      <xdr:row>19</xdr:row>
      <xdr:rowOff>47245</xdr:rowOff>
    </xdr:from>
    <xdr:to>
      <xdr:col>0</xdr:col>
      <xdr:colOff>858555</xdr:colOff>
      <xdr:row>20</xdr:row>
      <xdr:rowOff>86051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8865E89D-6F85-4E2D-AE66-4771FFCE2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361" y="3446937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243528</xdr:colOff>
      <xdr:row>15</xdr:row>
      <xdr:rowOff>138661</xdr:rowOff>
    </xdr:from>
    <xdr:to>
      <xdr:col>0</xdr:col>
      <xdr:colOff>483722</xdr:colOff>
      <xdr:row>16</xdr:row>
      <xdr:rowOff>177467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6A8B34C7-2F92-441D-90A5-5C3AB6ACC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28" y="2688430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485011</xdr:colOff>
      <xdr:row>15</xdr:row>
      <xdr:rowOff>53106</xdr:rowOff>
    </xdr:from>
    <xdr:to>
      <xdr:col>0</xdr:col>
      <xdr:colOff>725205</xdr:colOff>
      <xdr:row>16</xdr:row>
      <xdr:rowOff>91912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7EB739FD-5B38-47EE-A890-63EDFA548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011" y="2602875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337007</xdr:colOff>
      <xdr:row>10</xdr:row>
      <xdr:rowOff>72156</xdr:rowOff>
    </xdr:from>
    <xdr:to>
      <xdr:col>0</xdr:col>
      <xdr:colOff>577201</xdr:colOff>
      <xdr:row>11</xdr:row>
      <xdr:rowOff>110962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656CE2E0-F85F-4392-A489-EE2A070D5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007" y="1969536"/>
          <a:ext cx="240194" cy="244546"/>
        </a:xfrm>
        <a:prstGeom prst="rect">
          <a:avLst/>
        </a:prstGeom>
      </xdr:spPr>
    </xdr:pic>
    <xdr:clientData/>
  </xdr:twoCellAnchor>
  <xdr:twoCellAnchor editAs="oneCell">
    <xdr:from>
      <xdr:col>0</xdr:col>
      <xdr:colOff>490904</xdr:colOff>
      <xdr:row>32</xdr:row>
      <xdr:rowOff>124557</xdr:rowOff>
    </xdr:from>
    <xdr:to>
      <xdr:col>0</xdr:col>
      <xdr:colOff>731098</xdr:colOff>
      <xdr:row>33</xdr:row>
      <xdr:rowOff>163363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15510EBC-6F23-4070-AB0A-243FEB3DD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904" y="6271845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665285</xdr:colOff>
      <xdr:row>31</xdr:row>
      <xdr:rowOff>79130</xdr:rowOff>
    </xdr:from>
    <xdr:to>
      <xdr:col>0</xdr:col>
      <xdr:colOff>905479</xdr:colOff>
      <xdr:row>32</xdr:row>
      <xdr:rowOff>117937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A952D977-EE6F-4E22-9E1C-72070105F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285" y="6013938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298939</xdr:colOff>
      <xdr:row>33</xdr:row>
      <xdr:rowOff>174379</xdr:rowOff>
    </xdr:from>
    <xdr:to>
      <xdr:col>0</xdr:col>
      <xdr:colOff>539133</xdr:colOff>
      <xdr:row>34</xdr:row>
      <xdr:rowOff>213185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615117AB-25F5-4F87-940B-594EBD9CF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939" y="6534148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291611</xdr:colOff>
      <xdr:row>29</xdr:row>
      <xdr:rowOff>86456</xdr:rowOff>
    </xdr:from>
    <xdr:to>
      <xdr:col>0</xdr:col>
      <xdr:colOff>531805</xdr:colOff>
      <xdr:row>30</xdr:row>
      <xdr:rowOff>125262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29B463DF-3504-4072-8783-0FDCC2532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611" y="5596302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0</xdr:col>
      <xdr:colOff>465992</xdr:colOff>
      <xdr:row>28</xdr:row>
      <xdr:rowOff>41030</xdr:rowOff>
    </xdr:from>
    <xdr:to>
      <xdr:col>0</xdr:col>
      <xdr:colOff>706186</xdr:colOff>
      <xdr:row>29</xdr:row>
      <xdr:rowOff>79836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53D94601-F435-419A-AABE-0501F6C91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992" y="5338395"/>
          <a:ext cx="240194" cy="251287"/>
        </a:xfrm>
        <a:prstGeom prst="rect">
          <a:avLst/>
        </a:prstGeom>
      </xdr:spPr>
    </xdr:pic>
    <xdr:clientData/>
  </xdr:twoCellAnchor>
  <xdr:twoCellAnchor editAs="oneCell">
    <xdr:from>
      <xdr:col>9</xdr:col>
      <xdr:colOff>257180</xdr:colOff>
      <xdr:row>9</xdr:row>
      <xdr:rowOff>22851</xdr:rowOff>
    </xdr:from>
    <xdr:to>
      <xdr:col>9</xdr:col>
      <xdr:colOff>520212</xdr:colOff>
      <xdr:row>10</xdr:row>
      <xdr:rowOff>75572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755AAA3E-611A-47A0-8712-E610F98B5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5" y="1661151"/>
          <a:ext cx="263032" cy="262271"/>
        </a:xfrm>
        <a:prstGeom prst="rect">
          <a:avLst/>
        </a:prstGeom>
      </xdr:spPr>
    </xdr:pic>
    <xdr:clientData/>
  </xdr:twoCellAnchor>
  <xdr:twoCellAnchor editAs="oneCell">
    <xdr:from>
      <xdr:col>9</xdr:col>
      <xdr:colOff>303337</xdr:colOff>
      <xdr:row>11</xdr:row>
      <xdr:rowOff>10860</xdr:rowOff>
    </xdr:from>
    <xdr:to>
      <xdr:col>9</xdr:col>
      <xdr:colOff>555608</xdr:colOff>
      <xdr:row>12</xdr:row>
      <xdr:rowOff>93706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5D826AD1-306E-4ADA-B2C5-3C4693DABB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10" r="7045"/>
        <a:stretch/>
      </xdr:blipFill>
      <xdr:spPr>
        <a:xfrm>
          <a:off x="7380412" y="2068260"/>
          <a:ext cx="252271" cy="292396"/>
        </a:xfrm>
        <a:prstGeom prst="rect">
          <a:avLst/>
        </a:prstGeom>
      </xdr:spPr>
    </xdr:pic>
    <xdr:clientData/>
  </xdr:twoCellAnchor>
  <xdr:twoCellAnchor editAs="oneCell">
    <xdr:from>
      <xdr:col>11</xdr:col>
      <xdr:colOff>234344</xdr:colOff>
      <xdr:row>9</xdr:row>
      <xdr:rowOff>38100</xdr:rowOff>
    </xdr:from>
    <xdr:to>
      <xdr:col>11</xdr:col>
      <xdr:colOff>565640</xdr:colOff>
      <xdr:row>10</xdr:row>
      <xdr:rowOff>171539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5C69D872-76F8-4461-B028-A72DA8F54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0644" y="1676400"/>
          <a:ext cx="331296" cy="342989"/>
        </a:xfrm>
        <a:prstGeom prst="rect">
          <a:avLst/>
        </a:prstGeom>
      </xdr:spPr>
    </xdr:pic>
    <xdr:clientData/>
  </xdr:twoCellAnchor>
  <xdr:twoCellAnchor editAs="oneCell">
    <xdr:from>
      <xdr:col>11</xdr:col>
      <xdr:colOff>228600</xdr:colOff>
      <xdr:row>11</xdr:row>
      <xdr:rowOff>17312</xdr:rowOff>
    </xdr:from>
    <xdr:to>
      <xdr:col>11</xdr:col>
      <xdr:colOff>565637</xdr:colOff>
      <xdr:row>12</xdr:row>
      <xdr:rowOff>186928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EF9F7551-9335-4D91-8C04-D18131003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4900" y="2074712"/>
          <a:ext cx="337037" cy="379166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15</xdr:row>
      <xdr:rowOff>57150</xdr:rowOff>
    </xdr:from>
    <xdr:to>
      <xdr:col>11</xdr:col>
      <xdr:colOff>596898</xdr:colOff>
      <xdr:row>16</xdr:row>
      <xdr:rowOff>142874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F9355AD-646E-4B3B-82F0-A32CCAF9E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075" y="2914650"/>
          <a:ext cx="492123" cy="295274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266701</xdr:colOff>
      <xdr:row>31</xdr:row>
      <xdr:rowOff>47739</xdr:rowOff>
    </xdr:from>
    <xdr:to>
      <xdr:col>9</xdr:col>
      <xdr:colOff>514350</xdr:colOff>
      <xdr:row>34</xdr:row>
      <xdr:rowOff>200025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6ACD559-3139-4EF9-9220-3C159F40E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343776" y="6124689"/>
          <a:ext cx="247649" cy="780936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23</xdr:row>
      <xdr:rowOff>175887</xdr:rowOff>
    </xdr:from>
    <xdr:to>
      <xdr:col>11</xdr:col>
      <xdr:colOff>800100</xdr:colOff>
      <xdr:row>25</xdr:row>
      <xdr:rowOff>28574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87493F2A-45EC-4BE6-9ACF-6E4CB518B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4875" y="4652637"/>
          <a:ext cx="771525" cy="271787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19</xdr:row>
      <xdr:rowOff>76199</xdr:rowOff>
    </xdr:from>
    <xdr:to>
      <xdr:col>11</xdr:col>
      <xdr:colOff>721791</xdr:colOff>
      <xdr:row>20</xdr:row>
      <xdr:rowOff>161924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BE57E1A-FD98-4ED8-907C-09BB02C76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743324"/>
          <a:ext cx="683691" cy="29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247651</xdr:colOff>
      <xdr:row>31</xdr:row>
      <xdr:rowOff>25111</xdr:rowOff>
    </xdr:from>
    <xdr:to>
      <xdr:col>11</xdr:col>
      <xdr:colOff>552451</xdr:colOff>
      <xdr:row>34</xdr:row>
      <xdr:rowOff>200024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B42AF1BF-8759-49A7-9BD6-33484D307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1" y="6102061"/>
          <a:ext cx="304800" cy="803563"/>
        </a:xfrm>
        <a:prstGeom prst="rect">
          <a:avLst/>
        </a:prstGeom>
      </xdr:spPr>
    </xdr:pic>
    <xdr:clientData/>
  </xdr:twoCellAnchor>
  <xdr:twoCellAnchor editAs="oneCell">
    <xdr:from>
      <xdr:col>11</xdr:col>
      <xdr:colOff>263704</xdr:colOff>
      <xdr:row>27</xdr:row>
      <xdr:rowOff>151257</xdr:rowOff>
    </xdr:from>
    <xdr:to>
      <xdr:col>11</xdr:col>
      <xdr:colOff>561975</xdr:colOff>
      <xdr:row>30</xdr:row>
      <xdr:rowOff>76198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9C47526C-46AB-4131-970A-CA6E52E4B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0004" y="5418582"/>
          <a:ext cx="298271" cy="553591"/>
        </a:xfrm>
        <a:prstGeom prst="rect">
          <a:avLst/>
        </a:prstGeom>
      </xdr:spPr>
    </xdr:pic>
    <xdr:clientData/>
  </xdr:twoCellAnchor>
  <xdr:twoCellAnchor editAs="oneCell">
    <xdr:from>
      <xdr:col>1</xdr:col>
      <xdr:colOff>243165</xdr:colOff>
      <xdr:row>12</xdr:row>
      <xdr:rowOff>38158</xdr:rowOff>
    </xdr:from>
    <xdr:to>
      <xdr:col>1</xdr:col>
      <xdr:colOff>532229</xdr:colOff>
      <xdr:row>13</xdr:row>
      <xdr:rowOff>149830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7FC3394-DCBC-4DDB-B80A-2994D3959E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6" r="4989"/>
        <a:stretch/>
      </xdr:blipFill>
      <xdr:spPr>
        <a:xfrm>
          <a:off x="989925" y="2865178"/>
          <a:ext cx="289064" cy="317412"/>
        </a:xfrm>
        <a:prstGeom prst="rect">
          <a:avLst/>
        </a:prstGeom>
      </xdr:spPr>
    </xdr:pic>
    <xdr:clientData/>
  </xdr:twoCellAnchor>
  <xdr:twoCellAnchor editAs="oneCell">
    <xdr:from>
      <xdr:col>4</xdr:col>
      <xdr:colOff>302161</xdr:colOff>
      <xdr:row>12</xdr:row>
      <xdr:rowOff>82799</xdr:rowOff>
    </xdr:from>
    <xdr:to>
      <xdr:col>4</xdr:col>
      <xdr:colOff>501070</xdr:colOff>
      <xdr:row>13</xdr:row>
      <xdr:rowOff>84273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4CCECBA4-7537-4B63-B532-125A20CCC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0661" y="2349749"/>
          <a:ext cx="198909" cy="2110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337334</xdr:colOff>
      <xdr:row>2</xdr:row>
      <xdr:rowOff>127580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8AFAC6-1164-4F25-9EBC-40C013E699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6768" cy="489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504994</xdr:colOff>
      <xdr:row>9</xdr:row>
      <xdr:rowOff>163607</xdr:rowOff>
    </xdr:from>
    <xdr:to>
      <xdr:col>0</xdr:col>
      <xdr:colOff>765741</xdr:colOff>
      <xdr:row>11</xdr:row>
      <xdr:rowOff>33651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63E3C4-3FD1-4DF5-A22E-38881C9FE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994" y="1864969"/>
          <a:ext cx="260747" cy="290458"/>
        </a:xfrm>
        <a:prstGeom prst="rect">
          <a:avLst/>
        </a:prstGeom>
      </xdr:spPr>
    </xdr:pic>
    <xdr:clientData/>
  </xdr:twoCellAnchor>
  <xdr:twoCellAnchor editAs="oneCell">
    <xdr:from>
      <xdr:col>0</xdr:col>
      <xdr:colOff>375044</xdr:colOff>
      <xdr:row>10</xdr:row>
      <xdr:rowOff>10210</xdr:rowOff>
    </xdr:from>
    <xdr:to>
      <xdr:col>0</xdr:col>
      <xdr:colOff>635791</xdr:colOff>
      <xdr:row>11</xdr:row>
      <xdr:rowOff>90669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6202E3-FEF6-450A-A80F-1516B7B49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5044" y="1921779"/>
          <a:ext cx="260747" cy="290666"/>
        </a:xfrm>
        <a:prstGeom prst="rect">
          <a:avLst/>
        </a:prstGeom>
      </xdr:spPr>
    </xdr:pic>
    <xdr:clientData/>
  </xdr:twoCellAnchor>
  <xdr:twoCellAnchor editAs="oneCell">
    <xdr:from>
      <xdr:col>0</xdr:col>
      <xdr:colOff>481182</xdr:colOff>
      <xdr:row>8</xdr:row>
      <xdr:rowOff>182658</xdr:rowOff>
    </xdr:from>
    <xdr:to>
      <xdr:col>0</xdr:col>
      <xdr:colOff>741929</xdr:colOff>
      <xdr:row>10</xdr:row>
      <xdr:rowOff>52703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5467DB-A0CC-4130-B052-EC9D35E94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182" y="1673813"/>
          <a:ext cx="260747" cy="290459"/>
        </a:xfrm>
        <a:prstGeom prst="rect">
          <a:avLst/>
        </a:prstGeom>
      </xdr:spPr>
    </xdr:pic>
    <xdr:clientData/>
  </xdr:twoCellAnchor>
  <xdr:twoCellAnchor editAs="oneCell">
    <xdr:from>
      <xdr:col>0</xdr:col>
      <xdr:colOff>351232</xdr:colOff>
      <xdr:row>9</xdr:row>
      <xdr:rowOff>22117</xdr:rowOff>
    </xdr:from>
    <xdr:to>
      <xdr:col>0</xdr:col>
      <xdr:colOff>611979</xdr:colOff>
      <xdr:row>10</xdr:row>
      <xdr:rowOff>102577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9A48FB-DD96-42B8-B2F0-EFA13A96E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1232" y="1723479"/>
          <a:ext cx="260747" cy="290667"/>
        </a:xfrm>
        <a:prstGeom prst="rect">
          <a:avLst/>
        </a:prstGeom>
      </xdr:spPr>
    </xdr:pic>
    <xdr:clientData/>
  </xdr:twoCellAnchor>
  <xdr:oneCellAnchor>
    <xdr:from>
      <xdr:col>0</xdr:col>
      <xdr:colOff>68690</xdr:colOff>
      <xdr:row>22</xdr:row>
      <xdr:rowOff>60727</xdr:rowOff>
    </xdr:from>
    <xdr:ext cx="217453" cy="228573"/>
    <xdr:pic>
      <xdr:nvPicPr>
        <xdr:cNvPr id="16" name="Picture 15">
          <a:extLst>
            <a:ext uri="{FF2B5EF4-FFF2-40B4-BE49-F238E27FC236}">
              <a16:creationId xmlns:a16="http://schemas.microsoft.com/office/drawing/2014/main" id="{1C25B399-0DA2-4685-9072-D72435ED7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90" y="4494779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301474</xdr:colOff>
      <xdr:row>22</xdr:row>
      <xdr:rowOff>46610</xdr:rowOff>
    </xdr:from>
    <xdr:ext cx="217453" cy="228573"/>
    <xdr:pic>
      <xdr:nvPicPr>
        <xdr:cNvPr id="17" name="Picture 16">
          <a:extLst>
            <a:ext uri="{FF2B5EF4-FFF2-40B4-BE49-F238E27FC236}">
              <a16:creationId xmlns:a16="http://schemas.microsoft.com/office/drawing/2014/main" id="{7A28DE72-CBFF-4720-A0A7-5BB70B046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474" y="4480662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60356</xdr:colOff>
      <xdr:row>20</xdr:row>
      <xdr:rowOff>209023</xdr:rowOff>
    </xdr:from>
    <xdr:ext cx="217453" cy="228573"/>
    <xdr:pic>
      <xdr:nvPicPr>
        <xdr:cNvPr id="18" name="Picture 17">
          <a:extLst>
            <a:ext uri="{FF2B5EF4-FFF2-40B4-BE49-F238E27FC236}">
              <a16:creationId xmlns:a16="http://schemas.microsoft.com/office/drawing/2014/main" id="{F183A25A-4C34-4657-8276-2BEB72D2D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56" y="4222661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299092</xdr:colOff>
      <xdr:row>20</xdr:row>
      <xdr:rowOff>200859</xdr:rowOff>
    </xdr:from>
    <xdr:ext cx="217453" cy="228573"/>
    <xdr:pic>
      <xdr:nvPicPr>
        <xdr:cNvPr id="19" name="Picture 18">
          <a:extLst>
            <a:ext uri="{FF2B5EF4-FFF2-40B4-BE49-F238E27FC236}">
              <a16:creationId xmlns:a16="http://schemas.microsoft.com/office/drawing/2014/main" id="{71D852A2-1102-4E76-91DC-B97C9117E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92" y="4214497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536147</xdr:colOff>
      <xdr:row>22</xdr:row>
      <xdr:rowOff>37281</xdr:rowOff>
    </xdr:from>
    <xdr:ext cx="217453" cy="228573"/>
    <xdr:pic>
      <xdr:nvPicPr>
        <xdr:cNvPr id="24" name="Picture 23">
          <a:extLst>
            <a:ext uri="{FF2B5EF4-FFF2-40B4-BE49-F238E27FC236}">
              <a16:creationId xmlns:a16="http://schemas.microsoft.com/office/drawing/2014/main" id="{7BADD178-3465-44AB-A397-3B1B53678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147" y="4471333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768931</xdr:colOff>
      <xdr:row>22</xdr:row>
      <xdr:rowOff>23164</xdr:rowOff>
    </xdr:from>
    <xdr:ext cx="217453" cy="228573"/>
    <xdr:pic>
      <xdr:nvPicPr>
        <xdr:cNvPr id="25" name="Picture 24">
          <a:extLst>
            <a:ext uri="{FF2B5EF4-FFF2-40B4-BE49-F238E27FC236}">
              <a16:creationId xmlns:a16="http://schemas.microsoft.com/office/drawing/2014/main" id="{4A1832AF-888D-4A11-BF6F-CC88F8EAB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931" y="4457216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527813</xdr:colOff>
      <xdr:row>20</xdr:row>
      <xdr:rowOff>185577</xdr:rowOff>
    </xdr:from>
    <xdr:ext cx="217453" cy="228573"/>
    <xdr:pic>
      <xdr:nvPicPr>
        <xdr:cNvPr id="26" name="Picture 25">
          <a:extLst>
            <a:ext uri="{FF2B5EF4-FFF2-40B4-BE49-F238E27FC236}">
              <a16:creationId xmlns:a16="http://schemas.microsoft.com/office/drawing/2014/main" id="{64AAE32E-88E8-4303-81E5-5C47226D8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813" y="4199215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766549</xdr:colOff>
      <xdr:row>20</xdr:row>
      <xdr:rowOff>177413</xdr:rowOff>
    </xdr:from>
    <xdr:ext cx="217453" cy="228573"/>
    <xdr:pic>
      <xdr:nvPicPr>
        <xdr:cNvPr id="27" name="Picture 26">
          <a:extLst>
            <a:ext uri="{FF2B5EF4-FFF2-40B4-BE49-F238E27FC236}">
              <a16:creationId xmlns:a16="http://schemas.microsoft.com/office/drawing/2014/main" id="{5748D169-1D9A-4858-BDA5-ECBC47AC5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549" y="4191051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45244</xdr:colOff>
      <xdr:row>30</xdr:row>
      <xdr:rowOff>76190</xdr:rowOff>
    </xdr:from>
    <xdr:ext cx="217453" cy="228573"/>
    <xdr:pic>
      <xdr:nvPicPr>
        <xdr:cNvPr id="28" name="Picture 27">
          <a:extLst>
            <a:ext uri="{FF2B5EF4-FFF2-40B4-BE49-F238E27FC236}">
              <a16:creationId xmlns:a16="http://schemas.microsoft.com/office/drawing/2014/main" id="{278BE68D-E5D0-499E-89BD-F09D27D6C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4" y="6191897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278028</xdr:colOff>
      <xdr:row>30</xdr:row>
      <xdr:rowOff>62073</xdr:rowOff>
    </xdr:from>
    <xdr:ext cx="217453" cy="228573"/>
    <xdr:pic>
      <xdr:nvPicPr>
        <xdr:cNvPr id="29" name="Picture 28">
          <a:extLst>
            <a:ext uri="{FF2B5EF4-FFF2-40B4-BE49-F238E27FC236}">
              <a16:creationId xmlns:a16="http://schemas.microsoft.com/office/drawing/2014/main" id="{4909202E-631C-4817-A00E-866BD7DFF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028" y="6177780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36910</xdr:colOff>
      <xdr:row>29</xdr:row>
      <xdr:rowOff>14279</xdr:rowOff>
    </xdr:from>
    <xdr:ext cx="217453" cy="228573"/>
    <xdr:pic>
      <xdr:nvPicPr>
        <xdr:cNvPr id="30" name="Picture 29">
          <a:extLst>
            <a:ext uri="{FF2B5EF4-FFF2-40B4-BE49-F238E27FC236}">
              <a16:creationId xmlns:a16="http://schemas.microsoft.com/office/drawing/2014/main" id="{1FABD9B7-0762-4032-AF27-F25C0D72D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10" y="5919779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275646</xdr:colOff>
      <xdr:row>29</xdr:row>
      <xdr:rowOff>6115</xdr:rowOff>
    </xdr:from>
    <xdr:ext cx="217453" cy="228573"/>
    <xdr:pic>
      <xdr:nvPicPr>
        <xdr:cNvPr id="31" name="Picture 30">
          <a:extLst>
            <a:ext uri="{FF2B5EF4-FFF2-40B4-BE49-F238E27FC236}">
              <a16:creationId xmlns:a16="http://schemas.microsoft.com/office/drawing/2014/main" id="{0433A8C0-8029-4FA4-B44D-2190153E9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646" y="5911615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512701</xdr:colOff>
      <xdr:row>30</xdr:row>
      <xdr:rowOff>52744</xdr:rowOff>
    </xdr:from>
    <xdr:ext cx="217453" cy="228573"/>
    <xdr:pic>
      <xdr:nvPicPr>
        <xdr:cNvPr id="32" name="Picture 31">
          <a:extLst>
            <a:ext uri="{FF2B5EF4-FFF2-40B4-BE49-F238E27FC236}">
              <a16:creationId xmlns:a16="http://schemas.microsoft.com/office/drawing/2014/main" id="{42AEF883-DB3E-47BB-A898-AA74037B3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701" y="6168451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745485</xdr:colOff>
      <xdr:row>30</xdr:row>
      <xdr:rowOff>38627</xdr:rowOff>
    </xdr:from>
    <xdr:ext cx="217453" cy="228573"/>
    <xdr:pic>
      <xdr:nvPicPr>
        <xdr:cNvPr id="33" name="Picture 32">
          <a:extLst>
            <a:ext uri="{FF2B5EF4-FFF2-40B4-BE49-F238E27FC236}">
              <a16:creationId xmlns:a16="http://schemas.microsoft.com/office/drawing/2014/main" id="{D38FB899-495B-4EBB-88CA-FA09372B1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485" y="6154334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504367</xdr:colOff>
      <xdr:row>28</xdr:row>
      <xdr:rowOff>201040</xdr:rowOff>
    </xdr:from>
    <xdr:ext cx="217453" cy="228573"/>
    <xdr:pic>
      <xdr:nvPicPr>
        <xdr:cNvPr id="34" name="Picture 33">
          <a:extLst>
            <a:ext uri="{FF2B5EF4-FFF2-40B4-BE49-F238E27FC236}">
              <a16:creationId xmlns:a16="http://schemas.microsoft.com/office/drawing/2014/main" id="{BFE4E33F-1EFB-44F5-82C6-CB20934BC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67" y="5896333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743103</xdr:colOff>
      <xdr:row>28</xdr:row>
      <xdr:rowOff>192876</xdr:rowOff>
    </xdr:from>
    <xdr:ext cx="217453" cy="228573"/>
    <xdr:pic>
      <xdr:nvPicPr>
        <xdr:cNvPr id="35" name="Picture 34">
          <a:extLst>
            <a:ext uri="{FF2B5EF4-FFF2-40B4-BE49-F238E27FC236}">
              <a16:creationId xmlns:a16="http://schemas.microsoft.com/office/drawing/2014/main" id="{7D612A38-03C5-44D9-9AE7-13444098E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103" y="5888169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978481</xdr:colOff>
      <xdr:row>30</xdr:row>
      <xdr:rowOff>29834</xdr:rowOff>
    </xdr:from>
    <xdr:ext cx="217453" cy="228573"/>
    <xdr:pic>
      <xdr:nvPicPr>
        <xdr:cNvPr id="36" name="Picture 35">
          <a:extLst>
            <a:ext uri="{FF2B5EF4-FFF2-40B4-BE49-F238E27FC236}">
              <a16:creationId xmlns:a16="http://schemas.microsoft.com/office/drawing/2014/main" id="{655616A4-8830-40C6-88BB-0017778B5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481" y="6145541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976099</xdr:colOff>
      <xdr:row>28</xdr:row>
      <xdr:rowOff>184083</xdr:rowOff>
    </xdr:from>
    <xdr:ext cx="217453" cy="228573"/>
    <xdr:pic>
      <xdr:nvPicPr>
        <xdr:cNvPr id="37" name="Picture 36">
          <a:extLst>
            <a:ext uri="{FF2B5EF4-FFF2-40B4-BE49-F238E27FC236}">
              <a16:creationId xmlns:a16="http://schemas.microsoft.com/office/drawing/2014/main" id="{21FD129A-2170-4941-865D-351699E8A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099" y="5879376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140494</xdr:colOff>
      <xdr:row>26</xdr:row>
      <xdr:rowOff>72400</xdr:rowOff>
    </xdr:from>
    <xdr:ext cx="217453" cy="228573"/>
    <xdr:pic>
      <xdr:nvPicPr>
        <xdr:cNvPr id="38" name="Picture 37">
          <a:extLst>
            <a:ext uri="{FF2B5EF4-FFF2-40B4-BE49-F238E27FC236}">
              <a16:creationId xmlns:a16="http://schemas.microsoft.com/office/drawing/2014/main" id="{DF61803D-8360-4D2B-8FA3-FEBF4B512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94" y="5347279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424567</xdr:colOff>
      <xdr:row>26</xdr:row>
      <xdr:rowOff>58283</xdr:rowOff>
    </xdr:from>
    <xdr:ext cx="217453" cy="228573"/>
    <xdr:pic>
      <xdr:nvPicPr>
        <xdr:cNvPr id="39" name="Picture 38">
          <a:extLst>
            <a:ext uri="{FF2B5EF4-FFF2-40B4-BE49-F238E27FC236}">
              <a16:creationId xmlns:a16="http://schemas.microsoft.com/office/drawing/2014/main" id="{428E0E96-ED05-4741-908F-1494D8660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567" y="5333162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132160</xdr:colOff>
      <xdr:row>25</xdr:row>
      <xdr:rowOff>10488</xdr:rowOff>
    </xdr:from>
    <xdr:ext cx="217453" cy="228573"/>
    <xdr:pic>
      <xdr:nvPicPr>
        <xdr:cNvPr id="40" name="Picture 39">
          <a:extLst>
            <a:ext uri="{FF2B5EF4-FFF2-40B4-BE49-F238E27FC236}">
              <a16:creationId xmlns:a16="http://schemas.microsoft.com/office/drawing/2014/main" id="{873CD39D-A857-417C-9E1C-C9885A9A0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160" y="5075160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422185</xdr:colOff>
      <xdr:row>25</xdr:row>
      <xdr:rowOff>2324</xdr:rowOff>
    </xdr:from>
    <xdr:ext cx="217453" cy="228573"/>
    <xdr:pic>
      <xdr:nvPicPr>
        <xdr:cNvPr id="41" name="Picture 40">
          <a:extLst>
            <a:ext uri="{FF2B5EF4-FFF2-40B4-BE49-F238E27FC236}">
              <a16:creationId xmlns:a16="http://schemas.microsoft.com/office/drawing/2014/main" id="{ED0A61F7-C881-4A03-8339-C13D4155A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85" y="5066996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717856</xdr:colOff>
      <xdr:row>26</xdr:row>
      <xdr:rowOff>48954</xdr:rowOff>
    </xdr:from>
    <xdr:ext cx="217453" cy="228573"/>
    <xdr:pic>
      <xdr:nvPicPr>
        <xdr:cNvPr id="42" name="Picture 41">
          <a:extLst>
            <a:ext uri="{FF2B5EF4-FFF2-40B4-BE49-F238E27FC236}">
              <a16:creationId xmlns:a16="http://schemas.microsoft.com/office/drawing/2014/main" id="{EC76C20D-8274-47AA-ABA1-8C4062CBB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856" y="5323833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709522</xdr:colOff>
      <xdr:row>24</xdr:row>
      <xdr:rowOff>197248</xdr:rowOff>
    </xdr:from>
    <xdr:ext cx="217453" cy="228573"/>
    <xdr:pic>
      <xdr:nvPicPr>
        <xdr:cNvPr id="43" name="Picture 42">
          <a:extLst>
            <a:ext uri="{FF2B5EF4-FFF2-40B4-BE49-F238E27FC236}">
              <a16:creationId xmlns:a16="http://schemas.microsoft.com/office/drawing/2014/main" id="{77967C77-821F-4672-8315-045E2A28D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522" y="5051714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184181</xdr:colOff>
      <xdr:row>18</xdr:row>
      <xdr:rowOff>62113</xdr:rowOff>
    </xdr:from>
    <xdr:ext cx="217453" cy="228573"/>
    <xdr:pic>
      <xdr:nvPicPr>
        <xdr:cNvPr id="44" name="Picture 43">
          <a:extLst>
            <a:ext uri="{FF2B5EF4-FFF2-40B4-BE49-F238E27FC236}">
              <a16:creationId xmlns:a16="http://schemas.microsoft.com/office/drawing/2014/main" id="{CC2A5114-749F-49D5-88EA-4E41CF46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81" y="3655337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416965</xdr:colOff>
      <xdr:row>18</xdr:row>
      <xdr:rowOff>47996</xdr:rowOff>
    </xdr:from>
    <xdr:ext cx="217453" cy="228573"/>
    <xdr:pic>
      <xdr:nvPicPr>
        <xdr:cNvPr id="45" name="Picture 44">
          <a:extLst>
            <a:ext uri="{FF2B5EF4-FFF2-40B4-BE49-F238E27FC236}">
              <a16:creationId xmlns:a16="http://schemas.microsoft.com/office/drawing/2014/main" id="{69E4DA17-D4E1-4CC2-98C0-C1424B7B5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965" y="3641220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175847</xdr:colOff>
      <xdr:row>17</xdr:row>
      <xdr:rowOff>202</xdr:rowOff>
    </xdr:from>
    <xdr:ext cx="217453" cy="228573"/>
    <xdr:pic>
      <xdr:nvPicPr>
        <xdr:cNvPr id="46" name="Picture 45">
          <a:extLst>
            <a:ext uri="{FF2B5EF4-FFF2-40B4-BE49-F238E27FC236}">
              <a16:creationId xmlns:a16="http://schemas.microsoft.com/office/drawing/2014/main" id="{6CF424B4-4D5A-4BEA-B8C1-86CB5EFB3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3383219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414583</xdr:colOff>
      <xdr:row>16</xdr:row>
      <xdr:rowOff>202245</xdr:rowOff>
    </xdr:from>
    <xdr:ext cx="217453" cy="228573"/>
    <xdr:pic>
      <xdr:nvPicPr>
        <xdr:cNvPr id="47" name="Picture 46">
          <a:extLst>
            <a:ext uri="{FF2B5EF4-FFF2-40B4-BE49-F238E27FC236}">
              <a16:creationId xmlns:a16="http://schemas.microsoft.com/office/drawing/2014/main" id="{D21731A3-A895-4B5F-B19D-DDADA2315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583" y="3375055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651638</xdr:colOff>
      <xdr:row>18</xdr:row>
      <xdr:rowOff>38667</xdr:rowOff>
    </xdr:from>
    <xdr:ext cx="217453" cy="228573"/>
    <xdr:pic>
      <xdr:nvPicPr>
        <xdr:cNvPr id="48" name="Picture 47">
          <a:extLst>
            <a:ext uri="{FF2B5EF4-FFF2-40B4-BE49-F238E27FC236}">
              <a16:creationId xmlns:a16="http://schemas.microsoft.com/office/drawing/2014/main" id="{B2543E86-0F89-48F7-BCC1-C09EAEDAE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638" y="3631891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643304</xdr:colOff>
      <xdr:row>16</xdr:row>
      <xdr:rowOff>186963</xdr:rowOff>
    </xdr:from>
    <xdr:ext cx="217453" cy="228573"/>
    <xdr:pic>
      <xdr:nvPicPr>
        <xdr:cNvPr id="49" name="Picture 48">
          <a:extLst>
            <a:ext uri="{FF2B5EF4-FFF2-40B4-BE49-F238E27FC236}">
              <a16:creationId xmlns:a16="http://schemas.microsoft.com/office/drawing/2014/main" id="{37A26734-71D2-4F49-986D-917735078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304" y="3359773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261634</xdr:colOff>
      <xdr:row>14</xdr:row>
      <xdr:rowOff>56889</xdr:rowOff>
    </xdr:from>
    <xdr:ext cx="217453" cy="228573"/>
    <xdr:pic>
      <xdr:nvPicPr>
        <xdr:cNvPr id="50" name="Picture 49">
          <a:extLst>
            <a:ext uri="{FF2B5EF4-FFF2-40B4-BE49-F238E27FC236}">
              <a16:creationId xmlns:a16="http://schemas.microsoft.com/office/drawing/2014/main" id="{7C8A5C1C-2187-4136-801B-6C316EBE9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634" y="2809286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259252</xdr:colOff>
      <xdr:row>13</xdr:row>
      <xdr:rowOff>931</xdr:rowOff>
    </xdr:from>
    <xdr:ext cx="217453" cy="228573"/>
    <xdr:pic>
      <xdr:nvPicPr>
        <xdr:cNvPr id="51" name="Picture 50">
          <a:extLst>
            <a:ext uri="{FF2B5EF4-FFF2-40B4-BE49-F238E27FC236}">
              <a16:creationId xmlns:a16="http://schemas.microsoft.com/office/drawing/2014/main" id="{8FA96B49-655C-430E-99C1-6F700CEE8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252" y="2543121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496307</xdr:colOff>
      <xdr:row>14</xdr:row>
      <xdr:rowOff>47560</xdr:rowOff>
    </xdr:from>
    <xdr:ext cx="217453" cy="228573"/>
    <xdr:pic>
      <xdr:nvPicPr>
        <xdr:cNvPr id="52" name="Picture 51">
          <a:extLst>
            <a:ext uri="{FF2B5EF4-FFF2-40B4-BE49-F238E27FC236}">
              <a16:creationId xmlns:a16="http://schemas.microsoft.com/office/drawing/2014/main" id="{58AA12C3-D909-4179-AE8B-07F8B3ABE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307" y="2799957"/>
          <a:ext cx="217453" cy="228573"/>
        </a:xfrm>
        <a:prstGeom prst="rect">
          <a:avLst/>
        </a:prstGeom>
      </xdr:spPr>
    </xdr:pic>
    <xdr:clientData/>
  </xdr:oneCellAnchor>
  <xdr:oneCellAnchor>
    <xdr:from>
      <xdr:col>0</xdr:col>
      <xdr:colOff>487973</xdr:colOff>
      <xdr:row>12</xdr:row>
      <xdr:rowOff>195856</xdr:rowOff>
    </xdr:from>
    <xdr:ext cx="217453" cy="228573"/>
    <xdr:pic>
      <xdr:nvPicPr>
        <xdr:cNvPr id="53" name="Picture 52">
          <a:extLst>
            <a:ext uri="{FF2B5EF4-FFF2-40B4-BE49-F238E27FC236}">
              <a16:creationId xmlns:a16="http://schemas.microsoft.com/office/drawing/2014/main" id="{5C578CE4-6E65-4400-A14F-B4599B250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973" y="2527839"/>
          <a:ext cx="217453" cy="228573"/>
        </a:xfrm>
        <a:prstGeom prst="rect">
          <a:avLst/>
        </a:prstGeom>
      </xdr:spPr>
    </xdr:pic>
    <xdr:clientData/>
  </xdr:oneCellAnchor>
  <xdr:twoCellAnchor editAs="oneCell">
    <xdr:from>
      <xdr:col>1</xdr:col>
      <xdr:colOff>29310</xdr:colOff>
      <xdr:row>28</xdr:row>
      <xdr:rowOff>137188</xdr:rowOff>
    </xdr:from>
    <xdr:to>
      <xdr:col>1</xdr:col>
      <xdr:colOff>959827</xdr:colOff>
      <xdr:row>31</xdr:row>
      <xdr:rowOff>75323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8C511C8-66CD-47C6-8EF5-235C89EC58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6" t="21221" r="2895" b="20901"/>
        <a:stretch/>
      </xdr:blipFill>
      <xdr:spPr>
        <a:xfrm>
          <a:off x="1251138" y="5740516"/>
          <a:ext cx="930517" cy="568756"/>
        </a:xfrm>
        <a:prstGeom prst="rect">
          <a:avLst/>
        </a:prstGeom>
      </xdr:spPr>
    </xdr:pic>
    <xdr:clientData/>
  </xdr:twoCellAnchor>
  <xdr:twoCellAnchor editAs="oneCell">
    <xdr:from>
      <xdr:col>4</xdr:col>
      <xdr:colOff>16030</xdr:colOff>
      <xdr:row>28</xdr:row>
      <xdr:rowOff>102844</xdr:rowOff>
    </xdr:from>
    <xdr:to>
      <xdr:col>4</xdr:col>
      <xdr:colOff>975421</xdr:colOff>
      <xdr:row>31</xdr:row>
      <xdr:rowOff>71244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3B5E82B-0D24-41AC-9152-BAE5D22E8D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6" t="19705" r="3448" b="21183"/>
        <a:stretch/>
      </xdr:blipFill>
      <xdr:spPr>
        <a:xfrm>
          <a:off x="3987955" y="5551144"/>
          <a:ext cx="959391" cy="597050"/>
        </a:xfrm>
        <a:prstGeom prst="rect">
          <a:avLst/>
        </a:prstGeom>
      </xdr:spPr>
    </xdr:pic>
    <xdr:clientData/>
  </xdr:twoCellAnchor>
  <xdr:twoCellAnchor editAs="oneCell">
    <xdr:from>
      <xdr:col>6</xdr:col>
      <xdr:colOff>31724</xdr:colOff>
      <xdr:row>28</xdr:row>
      <xdr:rowOff>162376</xdr:rowOff>
    </xdr:from>
    <xdr:to>
      <xdr:col>6</xdr:col>
      <xdr:colOff>1020946</xdr:colOff>
      <xdr:row>31</xdr:row>
      <xdr:rowOff>44503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71AC07AA-9D3D-43BF-9CC1-22D805BD6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724" y="5610676"/>
          <a:ext cx="989222" cy="510777"/>
        </a:xfrm>
        <a:prstGeom prst="rect">
          <a:avLst/>
        </a:prstGeom>
      </xdr:spPr>
    </xdr:pic>
    <xdr:clientData/>
  </xdr:twoCellAnchor>
  <xdr:twoCellAnchor editAs="oneCell">
    <xdr:from>
      <xdr:col>1</xdr:col>
      <xdr:colOff>131379</xdr:colOff>
      <xdr:row>20</xdr:row>
      <xdr:rowOff>160585</xdr:rowOff>
    </xdr:from>
    <xdr:to>
      <xdr:col>1</xdr:col>
      <xdr:colOff>834258</xdr:colOff>
      <xdr:row>23</xdr:row>
      <xdr:rowOff>72261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1D2125B3-9B78-4736-A282-64070C7E21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2" t="16189" r="5228" b="14334"/>
        <a:stretch/>
      </xdr:blipFill>
      <xdr:spPr>
        <a:xfrm>
          <a:off x="1350579" y="4027735"/>
          <a:ext cx="702879" cy="540326"/>
        </a:xfrm>
        <a:prstGeom prst="rect">
          <a:avLst/>
        </a:prstGeom>
      </xdr:spPr>
    </xdr:pic>
    <xdr:clientData/>
  </xdr:twoCellAnchor>
  <xdr:twoCellAnchor editAs="oneCell">
    <xdr:from>
      <xdr:col>1</xdr:col>
      <xdr:colOff>243050</xdr:colOff>
      <xdr:row>8</xdr:row>
      <xdr:rowOff>85395</xdr:rowOff>
    </xdr:from>
    <xdr:to>
      <xdr:col>1</xdr:col>
      <xdr:colOff>771449</xdr:colOff>
      <xdr:row>11</xdr:row>
      <xdr:rowOff>37771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F9987EE6-10C9-43BC-9386-74DD67ABCA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2" r="4698"/>
        <a:stretch/>
      </xdr:blipFill>
      <xdr:spPr>
        <a:xfrm>
          <a:off x="1464878" y="1996964"/>
          <a:ext cx="528399" cy="584639"/>
        </a:xfrm>
        <a:prstGeom prst="rect">
          <a:avLst/>
        </a:prstGeom>
      </xdr:spPr>
    </xdr:pic>
    <xdr:clientData/>
  </xdr:twoCellAnchor>
  <xdr:twoCellAnchor editAs="oneCell">
    <xdr:from>
      <xdr:col>4</xdr:col>
      <xdr:colOff>118240</xdr:colOff>
      <xdr:row>20</xdr:row>
      <xdr:rowOff>158312</xdr:rowOff>
    </xdr:from>
    <xdr:to>
      <xdr:col>4</xdr:col>
      <xdr:colOff>827689</xdr:colOff>
      <xdr:row>23</xdr:row>
      <xdr:rowOff>85397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44CD5D3A-DBA0-4B07-BD71-2C48EA666A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9" t="14597" r="4481" b="12932"/>
        <a:stretch/>
      </xdr:blipFill>
      <xdr:spPr>
        <a:xfrm>
          <a:off x="4090165" y="4025462"/>
          <a:ext cx="709449" cy="555735"/>
        </a:xfrm>
        <a:prstGeom prst="rect">
          <a:avLst/>
        </a:prstGeom>
      </xdr:spPr>
    </xdr:pic>
    <xdr:clientData/>
  </xdr:twoCellAnchor>
  <xdr:twoCellAnchor editAs="oneCell">
    <xdr:from>
      <xdr:col>6</xdr:col>
      <xdr:colOff>117600</xdr:colOff>
      <xdr:row>20</xdr:row>
      <xdr:rowOff>151085</xdr:rowOff>
    </xdr:from>
    <xdr:to>
      <xdr:col>6</xdr:col>
      <xdr:colOff>789212</xdr:colOff>
      <xdr:row>23</xdr:row>
      <xdr:rowOff>73488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C8D87D8A-6525-483E-86B2-A00C9CFC9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600" y="4018235"/>
          <a:ext cx="671612" cy="551053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190501</xdr:colOff>
      <xdr:row>8</xdr:row>
      <xdr:rowOff>91966</xdr:rowOff>
    </xdr:from>
    <xdr:to>
      <xdr:col>4</xdr:col>
      <xdr:colOff>722587</xdr:colOff>
      <xdr:row>11</xdr:row>
      <xdr:rowOff>29128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582F52-5F1B-4E27-9BA1-FE6382DAA5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76" t="10835" r="8853" b="9412"/>
        <a:stretch/>
      </xdr:blipFill>
      <xdr:spPr>
        <a:xfrm>
          <a:off x="4162426" y="1587391"/>
          <a:ext cx="532086" cy="565812"/>
        </a:xfrm>
        <a:prstGeom prst="rect">
          <a:avLst/>
        </a:prstGeom>
      </xdr:spPr>
    </xdr:pic>
    <xdr:clientData/>
  </xdr:twoCellAnchor>
  <xdr:twoCellAnchor editAs="oneCell">
    <xdr:from>
      <xdr:col>6</xdr:col>
      <xdr:colOff>164225</xdr:colOff>
      <xdr:row>8</xdr:row>
      <xdr:rowOff>78830</xdr:rowOff>
    </xdr:from>
    <xdr:to>
      <xdr:col>6</xdr:col>
      <xdr:colOff>680968</xdr:colOff>
      <xdr:row>11</xdr:row>
      <xdr:rowOff>31203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11342A3D-8D29-4F00-99E5-27D0C5A72C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57" t="13886" r="19231" b="14371"/>
        <a:stretch/>
      </xdr:blipFill>
      <xdr:spPr>
        <a:xfrm>
          <a:off x="5879225" y="1574255"/>
          <a:ext cx="516743" cy="581023"/>
        </a:xfrm>
        <a:prstGeom prst="rect">
          <a:avLst/>
        </a:prstGeom>
      </xdr:spPr>
    </xdr:pic>
    <xdr:clientData/>
  </xdr:twoCellAnchor>
  <xdr:oneCellAnchor>
    <xdr:from>
      <xdr:col>1</xdr:col>
      <xdr:colOff>131379</xdr:colOff>
      <xdr:row>16</xdr:row>
      <xdr:rowOff>160585</xdr:rowOff>
    </xdr:from>
    <xdr:ext cx="702879" cy="540326"/>
    <xdr:pic>
      <xdr:nvPicPr>
        <xdr:cNvPr id="76" name="Picture 75">
          <a:extLst>
            <a:ext uri="{FF2B5EF4-FFF2-40B4-BE49-F238E27FC236}">
              <a16:creationId xmlns:a16="http://schemas.microsoft.com/office/drawing/2014/main" id="{5000F4AB-651B-4ED0-B1E5-5F96CCC6D4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2" t="16189" r="5228" b="14334"/>
        <a:stretch/>
      </xdr:blipFill>
      <xdr:spPr>
        <a:xfrm>
          <a:off x="1350579" y="4027735"/>
          <a:ext cx="702879" cy="540326"/>
        </a:xfrm>
        <a:prstGeom prst="rect">
          <a:avLst/>
        </a:prstGeom>
      </xdr:spPr>
    </xdr:pic>
    <xdr:clientData/>
  </xdr:oneCellAnchor>
  <xdr:oneCellAnchor>
    <xdr:from>
      <xdr:col>4</xdr:col>
      <xdr:colOff>118240</xdr:colOff>
      <xdr:row>16</xdr:row>
      <xdr:rowOff>158312</xdr:rowOff>
    </xdr:from>
    <xdr:ext cx="709449" cy="555735"/>
    <xdr:pic>
      <xdr:nvPicPr>
        <xdr:cNvPr id="77" name="Picture 76">
          <a:extLst>
            <a:ext uri="{FF2B5EF4-FFF2-40B4-BE49-F238E27FC236}">
              <a16:creationId xmlns:a16="http://schemas.microsoft.com/office/drawing/2014/main" id="{45E49044-D868-482F-BB0C-086D6164CC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9" t="14597" r="4481" b="12932"/>
        <a:stretch/>
      </xdr:blipFill>
      <xdr:spPr>
        <a:xfrm>
          <a:off x="4090165" y="3234887"/>
          <a:ext cx="709449" cy="555735"/>
        </a:xfrm>
        <a:prstGeom prst="rect">
          <a:avLst/>
        </a:prstGeom>
      </xdr:spPr>
    </xdr:pic>
    <xdr:clientData/>
  </xdr:oneCellAnchor>
  <xdr:oneCellAnchor>
    <xdr:from>
      <xdr:col>1</xdr:col>
      <xdr:colOff>131379</xdr:colOff>
      <xdr:row>24</xdr:row>
      <xdr:rowOff>160585</xdr:rowOff>
    </xdr:from>
    <xdr:ext cx="702879" cy="540326"/>
    <xdr:pic>
      <xdr:nvPicPr>
        <xdr:cNvPr id="79" name="Picture 78">
          <a:extLst>
            <a:ext uri="{FF2B5EF4-FFF2-40B4-BE49-F238E27FC236}">
              <a16:creationId xmlns:a16="http://schemas.microsoft.com/office/drawing/2014/main" id="{D6D4F8C5-DB44-48AB-97A2-650E4CDF96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2" t="16189" r="5228" b="14334"/>
        <a:stretch/>
      </xdr:blipFill>
      <xdr:spPr>
        <a:xfrm>
          <a:off x="1350579" y="4027735"/>
          <a:ext cx="702879" cy="540326"/>
        </a:xfrm>
        <a:prstGeom prst="rect">
          <a:avLst/>
        </a:prstGeom>
      </xdr:spPr>
    </xdr:pic>
    <xdr:clientData/>
  </xdr:oneCellAnchor>
  <xdr:oneCellAnchor>
    <xdr:from>
      <xdr:col>4</xdr:col>
      <xdr:colOff>118240</xdr:colOff>
      <xdr:row>24</xdr:row>
      <xdr:rowOff>158312</xdr:rowOff>
    </xdr:from>
    <xdr:ext cx="709449" cy="555735"/>
    <xdr:pic>
      <xdr:nvPicPr>
        <xdr:cNvPr id="80" name="Picture 79">
          <a:extLst>
            <a:ext uri="{FF2B5EF4-FFF2-40B4-BE49-F238E27FC236}">
              <a16:creationId xmlns:a16="http://schemas.microsoft.com/office/drawing/2014/main" id="{3938F0BD-B9F3-4A53-856B-DBDDAF32AC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9" t="14597" r="4481" b="12932"/>
        <a:stretch/>
      </xdr:blipFill>
      <xdr:spPr>
        <a:xfrm>
          <a:off x="4090165" y="4816037"/>
          <a:ext cx="709449" cy="555735"/>
        </a:xfrm>
        <a:prstGeom prst="rect">
          <a:avLst/>
        </a:prstGeom>
      </xdr:spPr>
    </xdr:pic>
    <xdr:clientData/>
  </xdr:oneCellAnchor>
  <xdr:oneCellAnchor>
    <xdr:from>
      <xdr:col>6</xdr:col>
      <xdr:colOff>117600</xdr:colOff>
      <xdr:row>24</xdr:row>
      <xdr:rowOff>151085</xdr:rowOff>
    </xdr:from>
    <xdr:ext cx="671612" cy="551053"/>
    <xdr:pic>
      <xdr:nvPicPr>
        <xdr:cNvPr id="81" name="Picture 80">
          <a:extLst>
            <a:ext uri="{FF2B5EF4-FFF2-40B4-BE49-F238E27FC236}">
              <a16:creationId xmlns:a16="http://schemas.microsoft.com/office/drawing/2014/main" id="{9F61EBE0-15B9-4C0F-B0C1-539CBE730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600" y="4808810"/>
          <a:ext cx="671612" cy="551053"/>
        </a:xfrm>
        <a:prstGeom prst="rect">
          <a:avLst/>
        </a:prstGeom>
      </xdr:spPr>
    </xdr:pic>
    <xdr:clientData/>
  </xdr:oneCellAnchor>
  <xdr:oneCellAnchor>
    <xdr:from>
      <xdr:col>1</xdr:col>
      <xdr:colOff>243050</xdr:colOff>
      <xdr:row>12</xdr:row>
      <xdr:rowOff>85395</xdr:rowOff>
    </xdr:from>
    <xdr:ext cx="528399" cy="581026"/>
    <xdr:pic>
      <xdr:nvPicPr>
        <xdr:cNvPr id="85" name="Picture 84">
          <a:extLst>
            <a:ext uri="{FF2B5EF4-FFF2-40B4-BE49-F238E27FC236}">
              <a16:creationId xmlns:a16="http://schemas.microsoft.com/office/drawing/2014/main" id="{7B053BAE-32F6-4238-A0D7-F04B2D3423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2" r="4698"/>
        <a:stretch/>
      </xdr:blipFill>
      <xdr:spPr>
        <a:xfrm>
          <a:off x="1462250" y="1580820"/>
          <a:ext cx="528399" cy="581026"/>
        </a:xfrm>
        <a:prstGeom prst="rect">
          <a:avLst/>
        </a:prstGeom>
      </xdr:spPr>
    </xdr:pic>
    <xdr:clientData/>
  </xdr:oneCellAnchor>
  <xdr:oneCellAnchor>
    <xdr:from>
      <xdr:col>4</xdr:col>
      <xdr:colOff>190501</xdr:colOff>
      <xdr:row>12</xdr:row>
      <xdr:rowOff>91966</xdr:rowOff>
    </xdr:from>
    <xdr:ext cx="532086" cy="565812"/>
    <xdr:pic>
      <xdr:nvPicPr>
        <xdr:cNvPr id="86" name="Picture 85">
          <a:extLst>
            <a:ext uri="{FF2B5EF4-FFF2-40B4-BE49-F238E27FC236}">
              <a16:creationId xmlns:a16="http://schemas.microsoft.com/office/drawing/2014/main" id="{9B4B4712-1593-44F6-ACEB-A71BE94DDF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76" t="10835" r="8853" b="9412"/>
        <a:stretch/>
      </xdr:blipFill>
      <xdr:spPr>
        <a:xfrm>
          <a:off x="4162426" y="2377966"/>
          <a:ext cx="532086" cy="565812"/>
        </a:xfrm>
        <a:prstGeom prst="rect">
          <a:avLst/>
        </a:prstGeom>
      </xdr:spPr>
    </xdr:pic>
    <xdr:clientData/>
  </xdr:oneCellAnchor>
  <xdr:oneCellAnchor>
    <xdr:from>
      <xdr:col>6</xdr:col>
      <xdr:colOff>164225</xdr:colOff>
      <xdr:row>12</xdr:row>
      <xdr:rowOff>78830</xdr:rowOff>
    </xdr:from>
    <xdr:ext cx="516743" cy="581023"/>
    <xdr:pic>
      <xdr:nvPicPr>
        <xdr:cNvPr id="87" name="Picture 86">
          <a:extLst>
            <a:ext uri="{FF2B5EF4-FFF2-40B4-BE49-F238E27FC236}">
              <a16:creationId xmlns:a16="http://schemas.microsoft.com/office/drawing/2014/main" id="{8666E3B6-ADD2-43D4-BA47-4656FA85CC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57" t="13886" r="19231" b="14371"/>
        <a:stretch/>
      </xdr:blipFill>
      <xdr:spPr>
        <a:xfrm>
          <a:off x="5879225" y="2364830"/>
          <a:ext cx="516743" cy="581023"/>
        </a:xfrm>
        <a:prstGeom prst="rect">
          <a:avLst/>
        </a:prstGeom>
      </xdr:spPr>
    </xdr:pic>
    <xdr:clientData/>
  </xdr:oneCellAnchor>
  <xdr:twoCellAnchor editAs="oneCell">
    <xdr:from>
      <xdr:col>6</xdr:col>
      <xdr:colOff>341916</xdr:colOff>
      <xdr:row>8</xdr:row>
      <xdr:rowOff>151416</xdr:rowOff>
    </xdr:from>
    <xdr:to>
      <xdr:col>6</xdr:col>
      <xdr:colOff>512379</xdr:colOff>
      <xdr:row>9</xdr:row>
      <xdr:rowOff>112344</xdr:rowOff>
    </xdr:to>
    <xdr:pic>
      <xdr:nvPicPr>
        <xdr:cNvPr id="89" name="Graphic 88" descr="Close">
          <a:extLst>
            <a:ext uri="{FF2B5EF4-FFF2-40B4-BE49-F238E27FC236}">
              <a16:creationId xmlns:a16="http://schemas.microsoft.com/office/drawing/2014/main" id="{03EEA22E-BA64-4F86-BBAD-5A9C95EE0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6056916" y="1646841"/>
          <a:ext cx="170463" cy="170478"/>
        </a:xfrm>
        <a:prstGeom prst="rect">
          <a:avLst/>
        </a:prstGeom>
      </xdr:spPr>
    </xdr:pic>
    <xdr:clientData/>
  </xdr:twoCellAnchor>
  <xdr:twoCellAnchor editAs="oneCell">
    <xdr:from>
      <xdr:col>6</xdr:col>
      <xdr:colOff>343229</xdr:colOff>
      <xdr:row>9</xdr:row>
      <xdr:rowOff>192144</xdr:rowOff>
    </xdr:from>
    <xdr:to>
      <xdr:col>6</xdr:col>
      <xdr:colOff>513692</xdr:colOff>
      <xdr:row>10</xdr:row>
      <xdr:rowOff>153072</xdr:rowOff>
    </xdr:to>
    <xdr:pic>
      <xdr:nvPicPr>
        <xdr:cNvPr id="90" name="Graphic 89" descr="Close">
          <a:extLst>
            <a:ext uri="{FF2B5EF4-FFF2-40B4-BE49-F238E27FC236}">
              <a16:creationId xmlns:a16="http://schemas.microsoft.com/office/drawing/2014/main" id="{E82F1145-3AA8-4919-B3DA-1809D81B3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6058229" y="1897119"/>
          <a:ext cx="170463" cy="170478"/>
        </a:xfrm>
        <a:prstGeom prst="rect">
          <a:avLst/>
        </a:prstGeom>
      </xdr:spPr>
    </xdr:pic>
    <xdr:clientData/>
  </xdr:twoCellAnchor>
  <xdr:twoCellAnchor editAs="oneCell">
    <xdr:from>
      <xdr:col>6</xdr:col>
      <xdr:colOff>262117</xdr:colOff>
      <xdr:row>21</xdr:row>
      <xdr:rowOff>6568</xdr:rowOff>
    </xdr:from>
    <xdr:to>
      <xdr:col>6</xdr:col>
      <xdr:colOff>432580</xdr:colOff>
      <xdr:row>21</xdr:row>
      <xdr:rowOff>177703</xdr:rowOff>
    </xdr:to>
    <xdr:pic>
      <xdr:nvPicPr>
        <xdr:cNvPr id="91" name="Graphic 90" descr="Close">
          <a:extLst>
            <a:ext uri="{FF2B5EF4-FFF2-40B4-BE49-F238E27FC236}">
              <a16:creationId xmlns:a16="http://schemas.microsoft.com/office/drawing/2014/main" id="{A850794A-B317-40B3-9E21-C3C289E3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5977117" y="4083268"/>
          <a:ext cx="170463" cy="171135"/>
        </a:xfrm>
        <a:prstGeom prst="rect">
          <a:avLst/>
        </a:prstGeom>
      </xdr:spPr>
    </xdr:pic>
    <xdr:clientData/>
  </xdr:twoCellAnchor>
  <xdr:twoCellAnchor editAs="oneCell">
    <xdr:from>
      <xdr:col>6</xdr:col>
      <xdr:colOff>472965</xdr:colOff>
      <xdr:row>21</xdr:row>
      <xdr:rowOff>6569</xdr:rowOff>
    </xdr:from>
    <xdr:to>
      <xdr:col>6</xdr:col>
      <xdr:colOff>643428</xdr:colOff>
      <xdr:row>21</xdr:row>
      <xdr:rowOff>177704</xdr:rowOff>
    </xdr:to>
    <xdr:pic>
      <xdr:nvPicPr>
        <xdr:cNvPr id="92" name="Graphic 91" descr="Close">
          <a:extLst>
            <a:ext uri="{FF2B5EF4-FFF2-40B4-BE49-F238E27FC236}">
              <a16:creationId xmlns:a16="http://schemas.microsoft.com/office/drawing/2014/main" id="{69834563-2E8B-41DB-BABB-3CE819987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6187965" y="4083269"/>
          <a:ext cx="170463" cy="171135"/>
        </a:xfrm>
        <a:prstGeom prst="rect">
          <a:avLst/>
        </a:prstGeom>
      </xdr:spPr>
    </xdr:pic>
    <xdr:clientData/>
  </xdr:twoCellAnchor>
  <xdr:twoCellAnchor editAs="oneCell">
    <xdr:from>
      <xdr:col>6</xdr:col>
      <xdr:colOff>262759</xdr:colOff>
      <xdr:row>22</xdr:row>
      <xdr:rowOff>32845</xdr:rowOff>
    </xdr:from>
    <xdr:to>
      <xdr:col>6</xdr:col>
      <xdr:colOff>433222</xdr:colOff>
      <xdr:row>22</xdr:row>
      <xdr:rowOff>203980</xdr:rowOff>
    </xdr:to>
    <xdr:pic>
      <xdr:nvPicPr>
        <xdr:cNvPr id="93" name="Graphic 92" descr="Close">
          <a:extLst>
            <a:ext uri="{FF2B5EF4-FFF2-40B4-BE49-F238E27FC236}">
              <a16:creationId xmlns:a16="http://schemas.microsoft.com/office/drawing/2014/main" id="{F68311E9-04B7-4C6C-9304-98AD94239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5977759" y="4319095"/>
          <a:ext cx="170463" cy="171135"/>
        </a:xfrm>
        <a:prstGeom prst="rect">
          <a:avLst/>
        </a:prstGeom>
      </xdr:spPr>
    </xdr:pic>
    <xdr:clientData/>
  </xdr:twoCellAnchor>
  <xdr:twoCellAnchor editAs="oneCell">
    <xdr:from>
      <xdr:col>6</xdr:col>
      <xdr:colOff>472965</xdr:colOff>
      <xdr:row>22</xdr:row>
      <xdr:rowOff>19707</xdr:rowOff>
    </xdr:from>
    <xdr:to>
      <xdr:col>6</xdr:col>
      <xdr:colOff>643428</xdr:colOff>
      <xdr:row>22</xdr:row>
      <xdr:rowOff>190842</xdr:rowOff>
    </xdr:to>
    <xdr:pic>
      <xdr:nvPicPr>
        <xdr:cNvPr id="94" name="Graphic 93" descr="Close">
          <a:extLst>
            <a:ext uri="{FF2B5EF4-FFF2-40B4-BE49-F238E27FC236}">
              <a16:creationId xmlns:a16="http://schemas.microsoft.com/office/drawing/2014/main" id="{1CB8639C-91F4-4FF0-82C3-EEB6B35F7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6187965" y="4305957"/>
          <a:ext cx="170463" cy="171135"/>
        </a:xfrm>
        <a:prstGeom prst="rect">
          <a:avLst/>
        </a:prstGeom>
      </xdr:spPr>
    </xdr:pic>
    <xdr:clientData/>
  </xdr:twoCellAnchor>
  <xdr:twoCellAnchor editAs="oneCell">
    <xdr:from>
      <xdr:col>8</xdr:col>
      <xdr:colOff>21047</xdr:colOff>
      <xdr:row>28</xdr:row>
      <xdr:rowOff>111042</xdr:rowOff>
    </xdr:from>
    <xdr:to>
      <xdr:col>8</xdr:col>
      <xdr:colOff>1040423</xdr:colOff>
      <xdr:row>31</xdr:row>
      <xdr:rowOff>74733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7860EB9A-BB19-413C-B30A-2634A4C42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6272" y="5559342"/>
          <a:ext cx="1019376" cy="592341"/>
        </a:xfrm>
        <a:prstGeom prst="rect">
          <a:avLst/>
        </a:prstGeom>
      </xdr:spPr>
    </xdr:pic>
    <xdr:clientData/>
  </xdr:twoCellAnchor>
  <xdr:twoCellAnchor editAs="oneCell">
    <xdr:from>
      <xdr:col>8</xdr:col>
      <xdr:colOff>136560</xdr:colOff>
      <xdr:row>24</xdr:row>
      <xdr:rowOff>75760</xdr:rowOff>
    </xdr:from>
    <xdr:to>
      <xdr:col>8</xdr:col>
      <xdr:colOff>910785</xdr:colOff>
      <xdr:row>27</xdr:row>
      <xdr:rowOff>21981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F36A71F5-7C5D-4FFF-BB7A-A6017A66E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1785" y="4733485"/>
          <a:ext cx="774225" cy="574871"/>
        </a:xfrm>
        <a:prstGeom prst="rect">
          <a:avLst/>
        </a:prstGeom>
      </xdr:spPr>
    </xdr:pic>
    <xdr:clientData/>
  </xdr:twoCellAnchor>
  <xdr:twoCellAnchor editAs="oneCell">
    <xdr:from>
      <xdr:col>8</xdr:col>
      <xdr:colOff>133456</xdr:colOff>
      <xdr:row>20</xdr:row>
      <xdr:rowOff>103399</xdr:rowOff>
    </xdr:from>
    <xdr:to>
      <xdr:col>8</xdr:col>
      <xdr:colOff>900175</xdr:colOff>
      <xdr:row>23</xdr:row>
      <xdr:rowOff>43961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2F6728FF-1D23-405C-B5D3-6F4901E97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681" y="3970549"/>
          <a:ext cx="766719" cy="569212"/>
        </a:xfrm>
        <a:prstGeom prst="rect">
          <a:avLst/>
        </a:prstGeom>
      </xdr:spPr>
    </xdr:pic>
    <xdr:clientData/>
  </xdr:twoCellAnchor>
  <xdr:twoCellAnchor editAs="oneCell">
    <xdr:from>
      <xdr:col>8</xdr:col>
      <xdr:colOff>125774</xdr:colOff>
      <xdr:row>16</xdr:row>
      <xdr:rowOff>102576</xdr:rowOff>
    </xdr:from>
    <xdr:to>
      <xdr:col>8</xdr:col>
      <xdr:colOff>915865</xdr:colOff>
      <xdr:row>19</xdr:row>
      <xdr:rowOff>60758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D414DDEB-05B1-4A95-91E8-7E2AB9F55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0999" y="3179151"/>
          <a:ext cx="790091" cy="586832"/>
        </a:xfrm>
        <a:prstGeom prst="rect">
          <a:avLst/>
        </a:prstGeom>
      </xdr:spPr>
    </xdr:pic>
    <xdr:clientData/>
  </xdr:twoCellAnchor>
  <xdr:twoCellAnchor editAs="oneCell">
    <xdr:from>
      <xdr:col>8</xdr:col>
      <xdr:colOff>221456</xdr:colOff>
      <xdr:row>12</xdr:row>
      <xdr:rowOff>103485</xdr:rowOff>
    </xdr:from>
    <xdr:to>
      <xdr:col>8</xdr:col>
      <xdr:colOff>776655</xdr:colOff>
      <xdr:row>15</xdr:row>
      <xdr:rowOff>54290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2B32D193-1F52-482F-962E-6594BE1BA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681" y="2389485"/>
          <a:ext cx="555199" cy="579455"/>
        </a:xfrm>
        <a:prstGeom prst="rect">
          <a:avLst/>
        </a:prstGeom>
      </xdr:spPr>
    </xdr:pic>
    <xdr:clientData/>
  </xdr:twoCellAnchor>
  <xdr:twoCellAnchor editAs="oneCell">
    <xdr:from>
      <xdr:col>8</xdr:col>
      <xdr:colOff>221639</xdr:colOff>
      <xdr:row>8</xdr:row>
      <xdr:rowOff>87925</xdr:rowOff>
    </xdr:from>
    <xdr:to>
      <xdr:col>8</xdr:col>
      <xdr:colOff>813289</xdr:colOff>
      <xdr:row>11</xdr:row>
      <xdr:rowOff>67856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94D91A7A-4A97-49CD-8F31-AFAEA7AD8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6864" y="1583350"/>
          <a:ext cx="591650" cy="608581"/>
        </a:xfrm>
        <a:prstGeom prst="rect">
          <a:avLst/>
        </a:prstGeom>
      </xdr:spPr>
    </xdr:pic>
    <xdr:clientData/>
  </xdr:twoCellAnchor>
  <xdr:twoCellAnchor editAs="oneCell">
    <xdr:from>
      <xdr:col>6</xdr:col>
      <xdr:colOff>130395</xdr:colOff>
      <xdr:row>16</xdr:row>
      <xdr:rowOff>137262</xdr:rowOff>
    </xdr:from>
    <xdr:to>
      <xdr:col>6</xdr:col>
      <xdr:colOff>802007</xdr:colOff>
      <xdr:row>19</xdr:row>
      <xdr:rowOff>59665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7E22A898-CB41-4BC9-BD8D-E978759EE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395" y="3213837"/>
          <a:ext cx="671612" cy="551053"/>
        </a:xfrm>
        <a:prstGeom prst="rect">
          <a:avLst/>
        </a:prstGeom>
      </xdr:spPr>
    </xdr:pic>
    <xdr:clientData/>
  </xdr:twoCellAnchor>
  <xdr:twoCellAnchor editAs="oneCell">
    <xdr:from>
      <xdr:col>6</xdr:col>
      <xdr:colOff>274912</xdr:colOff>
      <xdr:row>16</xdr:row>
      <xdr:rowOff>198154</xdr:rowOff>
    </xdr:from>
    <xdr:to>
      <xdr:col>6</xdr:col>
      <xdr:colOff>445375</xdr:colOff>
      <xdr:row>17</xdr:row>
      <xdr:rowOff>163880</xdr:rowOff>
    </xdr:to>
    <xdr:pic>
      <xdr:nvPicPr>
        <xdr:cNvPr id="74" name="Graphic 73" descr="Close">
          <a:extLst>
            <a:ext uri="{FF2B5EF4-FFF2-40B4-BE49-F238E27FC236}">
              <a16:creationId xmlns:a16="http://schemas.microsoft.com/office/drawing/2014/main" id="{2361ABED-77DD-4BC4-AF22-8F043A39A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5989912" y="3274729"/>
          <a:ext cx="170463" cy="175276"/>
        </a:xfrm>
        <a:prstGeom prst="rect">
          <a:avLst/>
        </a:prstGeom>
      </xdr:spPr>
    </xdr:pic>
    <xdr:clientData/>
  </xdr:twoCellAnchor>
  <xdr:twoCellAnchor editAs="oneCell">
    <xdr:from>
      <xdr:col>6</xdr:col>
      <xdr:colOff>485760</xdr:colOff>
      <xdr:row>16</xdr:row>
      <xdr:rowOff>198155</xdr:rowOff>
    </xdr:from>
    <xdr:to>
      <xdr:col>6</xdr:col>
      <xdr:colOff>656223</xdr:colOff>
      <xdr:row>17</xdr:row>
      <xdr:rowOff>163881</xdr:rowOff>
    </xdr:to>
    <xdr:pic>
      <xdr:nvPicPr>
        <xdr:cNvPr id="82" name="Graphic 81" descr="Close">
          <a:extLst>
            <a:ext uri="{FF2B5EF4-FFF2-40B4-BE49-F238E27FC236}">
              <a16:creationId xmlns:a16="http://schemas.microsoft.com/office/drawing/2014/main" id="{D4454BCB-0AD8-4DCF-9154-185B06718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6200760" y="3274730"/>
          <a:ext cx="170463" cy="175276"/>
        </a:xfrm>
        <a:prstGeom prst="rect">
          <a:avLst/>
        </a:prstGeom>
      </xdr:spPr>
    </xdr:pic>
    <xdr:clientData/>
  </xdr:twoCellAnchor>
  <xdr:twoCellAnchor editAs="oneCell">
    <xdr:from>
      <xdr:col>6</xdr:col>
      <xdr:colOff>275554</xdr:colOff>
      <xdr:row>18</xdr:row>
      <xdr:rowOff>19023</xdr:rowOff>
    </xdr:from>
    <xdr:to>
      <xdr:col>6</xdr:col>
      <xdr:colOff>446017</xdr:colOff>
      <xdr:row>18</xdr:row>
      <xdr:rowOff>190158</xdr:rowOff>
    </xdr:to>
    <xdr:pic>
      <xdr:nvPicPr>
        <xdr:cNvPr id="83" name="Graphic 82" descr="Close">
          <a:extLst>
            <a:ext uri="{FF2B5EF4-FFF2-40B4-BE49-F238E27FC236}">
              <a16:creationId xmlns:a16="http://schemas.microsoft.com/office/drawing/2014/main" id="{5F72ACC6-52FE-41B8-B81F-621DBE217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5990554" y="3514698"/>
          <a:ext cx="170463" cy="171135"/>
        </a:xfrm>
        <a:prstGeom prst="rect">
          <a:avLst/>
        </a:prstGeom>
      </xdr:spPr>
    </xdr:pic>
    <xdr:clientData/>
  </xdr:twoCellAnchor>
  <xdr:twoCellAnchor editAs="oneCell">
    <xdr:from>
      <xdr:col>6</xdr:col>
      <xdr:colOff>485760</xdr:colOff>
      <xdr:row>18</xdr:row>
      <xdr:rowOff>5885</xdr:rowOff>
    </xdr:from>
    <xdr:to>
      <xdr:col>6</xdr:col>
      <xdr:colOff>656223</xdr:colOff>
      <xdr:row>18</xdr:row>
      <xdr:rowOff>177020</xdr:rowOff>
    </xdr:to>
    <xdr:pic>
      <xdr:nvPicPr>
        <xdr:cNvPr id="84" name="Graphic 83" descr="Close">
          <a:extLst>
            <a:ext uri="{FF2B5EF4-FFF2-40B4-BE49-F238E27FC236}">
              <a16:creationId xmlns:a16="http://schemas.microsoft.com/office/drawing/2014/main" id="{4D5D7B6E-1139-4C30-B399-D3D11364E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6200760" y="3501560"/>
          <a:ext cx="170463" cy="1711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1644578</xdr:colOff>
      <xdr:row>2</xdr:row>
      <xdr:rowOff>118055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D1C940-93E0-43F3-AA07-67A9CB0B78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4159" cy="4914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79510</xdr:colOff>
      <xdr:row>14</xdr:row>
      <xdr:rowOff>119268</xdr:rowOff>
    </xdr:from>
    <xdr:to>
      <xdr:col>6</xdr:col>
      <xdr:colOff>347674</xdr:colOff>
      <xdr:row>18</xdr:row>
      <xdr:rowOff>82623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15504C-857B-40EA-BC7C-22DF6E758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1823" y="2829338"/>
          <a:ext cx="1424611" cy="784989"/>
        </a:xfrm>
        <a:prstGeom prst="rect">
          <a:avLst/>
        </a:prstGeom>
      </xdr:spPr>
    </xdr:pic>
    <xdr:clientData/>
  </xdr:twoCellAnchor>
  <xdr:twoCellAnchor editAs="oneCell">
    <xdr:from>
      <xdr:col>3</xdr:col>
      <xdr:colOff>337929</xdr:colOff>
      <xdr:row>14</xdr:row>
      <xdr:rowOff>118492</xdr:rowOff>
    </xdr:from>
    <xdr:to>
      <xdr:col>3</xdr:col>
      <xdr:colOff>1311964</xdr:colOff>
      <xdr:row>18</xdr:row>
      <xdr:rowOff>72888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6B2E331-90E5-4F21-87AE-9967CC3B7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538" y="2583396"/>
          <a:ext cx="974035" cy="776030"/>
        </a:xfrm>
        <a:prstGeom prst="rect">
          <a:avLst/>
        </a:prstGeom>
      </xdr:spPr>
    </xdr:pic>
    <xdr:clientData/>
  </xdr:twoCellAnchor>
  <xdr:twoCellAnchor editAs="oneCell">
    <xdr:from>
      <xdr:col>1</xdr:col>
      <xdr:colOff>337932</xdr:colOff>
      <xdr:row>14</xdr:row>
      <xdr:rowOff>119269</xdr:rowOff>
    </xdr:from>
    <xdr:to>
      <xdr:col>1</xdr:col>
      <xdr:colOff>1126435</xdr:colOff>
      <xdr:row>18</xdr:row>
      <xdr:rowOff>86138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8824ED-DB3B-487E-934B-14242F05B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3480" y="2584173"/>
          <a:ext cx="788503" cy="788503"/>
        </a:xfrm>
        <a:prstGeom prst="rect">
          <a:avLst/>
        </a:prstGeom>
      </xdr:spPr>
    </xdr:pic>
    <xdr:clientData/>
  </xdr:twoCellAnchor>
  <xdr:twoCellAnchor editAs="oneCell">
    <xdr:from>
      <xdr:col>1</xdr:col>
      <xdr:colOff>1227562</xdr:colOff>
      <xdr:row>11</xdr:row>
      <xdr:rowOff>45892</xdr:rowOff>
    </xdr:from>
    <xdr:to>
      <xdr:col>2</xdr:col>
      <xdr:colOff>98221</xdr:colOff>
      <xdr:row>13</xdr:row>
      <xdr:rowOff>9275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E8DECC7-0424-4C9C-8FDA-E5511A206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3110" y="1894570"/>
          <a:ext cx="382576" cy="427210"/>
        </a:xfrm>
        <a:prstGeom prst="rect">
          <a:avLst/>
        </a:prstGeom>
      </xdr:spPr>
    </xdr:pic>
    <xdr:clientData/>
  </xdr:twoCellAnchor>
  <xdr:twoCellAnchor editAs="oneCell">
    <xdr:from>
      <xdr:col>1</xdr:col>
      <xdr:colOff>922762</xdr:colOff>
      <xdr:row>11</xdr:row>
      <xdr:rowOff>132031</xdr:rowOff>
    </xdr:from>
    <xdr:to>
      <xdr:col>1</xdr:col>
      <xdr:colOff>1305338</xdr:colOff>
      <xdr:row>13</xdr:row>
      <xdr:rowOff>95414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552935F-6D3D-49F8-B5FB-7C87B1412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38310" y="1980709"/>
          <a:ext cx="382576" cy="427210"/>
        </a:xfrm>
        <a:prstGeom prst="rect">
          <a:avLst/>
        </a:prstGeom>
      </xdr:spPr>
    </xdr:pic>
    <xdr:clientData/>
  </xdr:twoCellAnchor>
  <xdr:twoCellAnchor editAs="oneCell">
    <xdr:from>
      <xdr:col>1</xdr:col>
      <xdr:colOff>1154675</xdr:colOff>
      <xdr:row>9</xdr:row>
      <xdr:rowOff>112153</xdr:rowOff>
    </xdr:from>
    <xdr:to>
      <xdr:col>2</xdr:col>
      <xdr:colOff>22216</xdr:colOff>
      <xdr:row>11</xdr:row>
      <xdr:rowOff>128546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70F8E7F-24B8-4991-B456-EEBB7DEA7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70223" y="1550014"/>
          <a:ext cx="382576" cy="427210"/>
        </a:xfrm>
        <a:prstGeom prst="rect">
          <a:avLst/>
        </a:prstGeom>
      </xdr:spPr>
    </xdr:pic>
    <xdr:clientData/>
  </xdr:twoCellAnchor>
  <xdr:twoCellAnchor editAs="oneCell">
    <xdr:from>
      <xdr:col>1</xdr:col>
      <xdr:colOff>849875</xdr:colOff>
      <xdr:row>9</xdr:row>
      <xdr:rowOff>198292</xdr:rowOff>
    </xdr:from>
    <xdr:to>
      <xdr:col>1</xdr:col>
      <xdr:colOff>1232451</xdr:colOff>
      <xdr:row>11</xdr:row>
      <xdr:rowOff>214685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F117062-7B6A-47BA-B5D2-5FFF31AF0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65423" y="1636153"/>
          <a:ext cx="382576" cy="427210"/>
        </a:xfrm>
        <a:prstGeom prst="rect">
          <a:avLst/>
        </a:prstGeom>
      </xdr:spPr>
    </xdr:pic>
    <xdr:clientData/>
  </xdr:twoCellAnchor>
  <xdr:twoCellAnchor editAs="oneCell">
    <xdr:from>
      <xdr:col>4</xdr:col>
      <xdr:colOff>75815</xdr:colOff>
      <xdr:row>11</xdr:row>
      <xdr:rowOff>19387</xdr:rowOff>
    </xdr:from>
    <xdr:to>
      <xdr:col>4</xdr:col>
      <xdr:colOff>465407</xdr:colOff>
      <xdr:row>12</xdr:row>
      <xdr:rowOff>214684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EEE5948-0560-450D-A305-041D2D44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3556" y="2045411"/>
          <a:ext cx="389592" cy="428379"/>
        </a:xfrm>
        <a:prstGeom prst="rect">
          <a:avLst/>
        </a:prstGeom>
      </xdr:spPr>
    </xdr:pic>
    <xdr:clientData/>
  </xdr:twoCellAnchor>
  <xdr:twoCellAnchor editAs="oneCell">
    <xdr:from>
      <xdr:col>3</xdr:col>
      <xdr:colOff>1273946</xdr:colOff>
      <xdr:row>11</xdr:row>
      <xdr:rowOff>105526</xdr:rowOff>
    </xdr:from>
    <xdr:to>
      <xdr:col>4</xdr:col>
      <xdr:colOff>150452</xdr:colOff>
      <xdr:row>13</xdr:row>
      <xdr:rowOff>68909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E44714B-AB51-463B-B6D7-5A04C76A4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46555" y="1954204"/>
          <a:ext cx="382576" cy="427210"/>
        </a:xfrm>
        <a:prstGeom prst="rect">
          <a:avLst/>
        </a:prstGeom>
      </xdr:spPr>
    </xdr:pic>
    <xdr:clientData/>
  </xdr:twoCellAnchor>
  <xdr:twoCellAnchor editAs="oneCell">
    <xdr:from>
      <xdr:col>4</xdr:col>
      <xdr:colOff>71508</xdr:colOff>
      <xdr:row>9</xdr:row>
      <xdr:rowOff>85648</xdr:rowOff>
    </xdr:from>
    <xdr:to>
      <xdr:col>4</xdr:col>
      <xdr:colOff>461100</xdr:colOff>
      <xdr:row>11</xdr:row>
      <xdr:rowOff>102041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529A92B-1B2E-447B-9B14-956B5645A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79249" y="1699295"/>
          <a:ext cx="389592" cy="428770"/>
        </a:xfrm>
        <a:prstGeom prst="rect">
          <a:avLst/>
        </a:prstGeom>
      </xdr:spPr>
    </xdr:pic>
    <xdr:clientData/>
  </xdr:twoCellAnchor>
  <xdr:twoCellAnchor editAs="oneCell">
    <xdr:from>
      <xdr:col>3</xdr:col>
      <xdr:colOff>1210024</xdr:colOff>
      <xdr:row>9</xdr:row>
      <xdr:rowOff>171787</xdr:rowOff>
    </xdr:from>
    <xdr:to>
      <xdr:col>4</xdr:col>
      <xdr:colOff>86530</xdr:colOff>
      <xdr:row>11</xdr:row>
      <xdr:rowOff>188180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3F89331-6E07-493B-8FF5-8A7F5BB89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11695" y="1785434"/>
          <a:ext cx="382576" cy="428770"/>
        </a:xfrm>
        <a:prstGeom prst="rect">
          <a:avLst/>
        </a:prstGeom>
      </xdr:spPr>
    </xdr:pic>
    <xdr:clientData/>
  </xdr:twoCellAnchor>
  <xdr:twoCellAnchor editAs="oneCell">
    <xdr:from>
      <xdr:col>6</xdr:col>
      <xdr:colOff>799985</xdr:colOff>
      <xdr:row>10</xdr:row>
      <xdr:rowOff>171787</xdr:rowOff>
    </xdr:from>
    <xdr:to>
      <xdr:col>7</xdr:col>
      <xdr:colOff>330914</xdr:colOff>
      <xdr:row>12</xdr:row>
      <xdr:rowOff>161676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39AD5AE-A84A-4C09-994A-980BB5764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39938" y="1991622"/>
          <a:ext cx="382576" cy="429160"/>
        </a:xfrm>
        <a:prstGeom prst="rect">
          <a:avLst/>
        </a:prstGeom>
      </xdr:spPr>
    </xdr:pic>
    <xdr:clientData/>
  </xdr:twoCellAnchor>
  <xdr:twoCellAnchor editAs="oneCell">
    <xdr:from>
      <xdr:col>6</xdr:col>
      <xdr:colOff>420233</xdr:colOff>
      <xdr:row>11</xdr:row>
      <xdr:rowOff>41215</xdr:rowOff>
    </xdr:from>
    <xdr:to>
      <xdr:col>6</xdr:col>
      <xdr:colOff>798911</xdr:colOff>
      <xdr:row>13</xdr:row>
      <xdr:rowOff>4598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101AAED-0A72-42BC-8D07-3CCB3AB54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60186" y="2067239"/>
          <a:ext cx="378678" cy="429547"/>
        </a:xfrm>
        <a:prstGeom prst="rect">
          <a:avLst/>
        </a:prstGeom>
      </xdr:spPr>
    </xdr:pic>
    <xdr:clientData/>
  </xdr:twoCellAnchor>
  <xdr:twoCellAnchor editAs="oneCell">
    <xdr:from>
      <xdr:col>6</xdr:col>
      <xdr:colOff>727098</xdr:colOff>
      <xdr:row>9</xdr:row>
      <xdr:rowOff>32640</xdr:rowOff>
    </xdr:from>
    <xdr:to>
      <xdr:col>7</xdr:col>
      <xdr:colOff>258027</xdr:colOff>
      <xdr:row>11</xdr:row>
      <xdr:rowOff>49033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F2AD640-ABD1-4F30-8146-5CA68D773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67051" y="1646287"/>
          <a:ext cx="382576" cy="428770"/>
        </a:xfrm>
        <a:prstGeom prst="rect">
          <a:avLst/>
        </a:prstGeom>
      </xdr:spPr>
    </xdr:pic>
    <xdr:clientData/>
  </xdr:twoCellAnchor>
  <xdr:twoCellAnchor editAs="oneCell">
    <xdr:from>
      <xdr:col>6</xdr:col>
      <xdr:colOff>423546</xdr:colOff>
      <xdr:row>9</xdr:row>
      <xdr:rowOff>107476</xdr:rowOff>
    </xdr:from>
    <xdr:to>
      <xdr:col>6</xdr:col>
      <xdr:colOff>802224</xdr:colOff>
      <xdr:row>11</xdr:row>
      <xdr:rowOff>123869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6D89680-7BC8-4F6A-A966-145556DD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63499" y="1721123"/>
          <a:ext cx="378678" cy="428770"/>
        </a:xfrm>
        <a:prstGeom prst="rect">
          <a:avLst/>
        </a:prstGeom>
      </xdr:spPr>
    </xdr:pic>
    <xdr:clientData/>
  </xdr:twoCellAnchor>
  <xdr:twoCellAnchor editAs="oneCell">
    <xdr:from>
      <xdr:col>6</xdr:col>
      <xdr:colOff>96452</xdr:colOff>
      <xdr:row>11</xdr:row>
      <xdr:rowOff>133979</xdr:rowOff>
    </xdr:from>
    <xdr:to>
      <xdr:col>6</xdr:col>
      <xdr:colOff>479028</xdr:colOff>
      <xdr:row>13</xdr:row>
      <xdr:rowOff>97362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A42D430-8F7C-4DF0-B485-F2CE6F90D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36405" y="2160003"/>
          <a:ext cx="382576" cy="429547"/>
        </a:xfrm>
        <a:prstGeom prst="rect">
          <a:avLst/>
        </a:prstGeom>
      </xdr:spPr>
    </xdr:pic>
    <xdr:clientData/>
  </xdr:twoCellAnchor>
  <xdr:twoCellAnchor editAs="oneCell">
    <xdr:from>
      <xdr:col>6</xdr:col>
      <xdr:colOff>23565</xdr:colOff>
      <xdr:row>9</xdr:row>
      <xdr:rowOff>201019</xdr:rowOff>
    </xdr:from>
    <xdr:to>
      <xdr:col>6</xdr:col>
      <xdr:colOff>406141</xdr:colOff>
      <xdr:row>11</xdr:row>
      <xdr:rowOff>217802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286B9E3-BB18-4212-844B-F7B12A4AF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63518" y="1814666"/>
          <a:ext cx="382576" cy="429160"/>
        </a:xfrm>
        <a:prstGeom prst="rect">
          <a:avLst/>
        </a:prstGeom>
      </xdr:spPr>
    </xdr:pic>
    <xdr:clientData/>
  </xdr:twoCellAnchor>
  <xdr:twoCellAnchor editAs="oneCell">
    <xdr:from>
      <xdr:col>3</xdr:col>
      <xdr:colOff>962519</xdr:colOff>
      <xdr:row>11</xdr:row>
      <xdr:rowOff>198291</xdr:rowOff>
    </xdr:from>
    <xdr:to>
      <xdr:col>3</xdr:col>
      <xdr:colOff>1345095</xdr:colOff>
      <xdr:row>13</xdr:row>
      <xdr:rowOff>161674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192000D-7BB5-4BB6-8B8A-15E6D57DC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35128" y="2046969"/>
          <a:ext cx="382576" cy="427210"/>
        </a:xfrm>
        <a:prstGeom prst="rect">
          <a:avLst/>
        </a:prstGeom>
      </xdr:spPr>
    </xdr:pic>
    <xdr:clientData/>
  </xdr:twoCellAnchor>
  <xdr:twoCellAnchor editAs="oneCell">
    <xdr:from>
      <xdr:col>3</xdr:col>
      <xdr:colOff>889632</xdr:colOff>
      <xdr:row>10</xdr:row>
      <xdr:rowOff>59143</xdr:rowOff>
    </xdr:from>
    <xdr:to>
      <xdr:col>3</xdr:col>
      <xdr:colOff>1272208</xdr:colOff>
      <xdr:row>12</xdr:row>
      <xdr:rowOff>49032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900CB3FD-6BE7-4394-A4B9-5B1257ADA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62241" y="1702413"/>
          <a:ext cx="382576" cy="427210"/>
        </a:xfrm>
        <a:prstGeom prst="rect">
          <a:avLst/>
        </a:prstGeom>
      </xdr:spPr>
    </xdr:pic>
    <xdr:clientData/>
  </xdr:twoCellAnchor>
  <xdr:twoCellAnchor editAs="oneCell">
    <xdr:from>
      <xdr:col>5</xdr:col>
      <xdr:colOff>86140</xdr:colOff>
      <xdr:row>19</xdr:row>
      <xdr:rowOff>73157</xdr:rowOff>
    </xdr:from>
    <xdr:to>
      <xdr:col>6</xdr:col>
      <xdr:colOff>354301</xdr:colOff>
      <xdr:row>23</xdr:row>
      <xdr:rowOff>94657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02AABBF-A662-4DC9-9AC3-BED9453FD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8453" y="3810270"/>
          <a:ext cx="1424608" cy="843135"/>
        </a:xfrm>
        <a:prstGeom prst="rect">
          <a:avLst/>
        </a:prstGeom>
      </xdr:spPr>
    </xdr:pic>
    <xdr:clientData/>
  </xdr:twoCellAnchor>
  <xdr:twoCellAnchor editAs="oneCell">
    <xdr:from>
      <xdr:col>3</xdr:col>
      <xdr:colOff>344655</xdr:colOff>
      <xdr:row>19</xdr:row>
      <xdr:rowOff>129802</xdr:rowOff>
    </xdr:from>
    <xdr:to>
      <xdr:col>3</xdr:col>
      <xdr:colOff>1358348</xdr:colOff>
      <xdr:row>23</xdr:row>
      <xdr:rowOff>106017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809BE89-FD49-4E18-8CA7-65A717691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7264" y="3866915"/>
          <a:ext cx="1013693" cy="797850"/>
        </a:xfrm>
        <a:prstGeom prst="rect">
          <a:avLst/>
        </a:prstGeom>
      </xdr:spPr>
    </xdr:pic>
    <xdr:clientData/>
  </xdr:twoCellAnchor>
  <xdr:twoCellAnchor editAs="oneCell">
    <xdr:from>
      <xdr:col>1</xdr:col>
      <xdr:colOff>357809</xdr:colOff>
      <xdr:row>19</xdr:row>
      <xdr:rowOff>115387</xdr:rowOff>
    </xdr:from>
    <xdr:to>
      <xdr:col>1</xdr:col>
      <xdr:colOff>1106556</xdr:colOff>
      <xdr:row>23</xdr:row>
      <xdr:rowOff>109492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041DBE2-956B-4DDA-8C7F-0FB7B17D3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3357" y="3852500"/>
          <a:ext cx="748747" cy="815740"/>
        </a:xfrm>
        <a:prstGeom prst="rect">
          <a:avLst/>
        </a:prstGeom>
      </xdr:spPr>
    </xdr:pic>
    <xdr:clientData/>
  </xdr:twoCellAnchor>
  <xdr:twoCellAnchor editAs="oneCell">
    <xdr:from>
      <xdr:col>0</xdr:col>
      <xdr:colOff>26895</xdr:colOff>
      <xdr:row>26</xdr:row>
      <xdr:rowOff>125507</xdr:rowOff>
    </xdr:from>
    <xdr:to>
      <xdr:col>0</xdr:col>
      <xdr:colOff>1622613</xdr:colOff>
      <xdr:row>32</xdr:row>
      <xdr:rowOff>98612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46EE5E3-0A50-451A-91C5-AEC143C11B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70" t="18408" r="5472" b="17412"/>
        <a:stretch/>
      </xdr:blipFill>
      <xdr:spPr>
        <a:xfrm>
          <a:off x="26895" y="5325036"/>
          <a:ext cx="1595718" cy="1156447"/>
        </a:xfrm>
        <a:prstGeom prst="rect">
          <a:avLst/>
        </a:prstGeom>
      </xdr:spPr>
    </xdr:pic>
    <xdr:clientData/>
  </xdr:twoCellAnchor>
  <xdr:twoCellAnchor editAs="oneCell">
    <xdr:from>
      <xdr:col>0</xdr:col>
      <xdr:colOff>1739155</xdr:colOff>
      <xdr:row>27</xdr:row>
      <xdr:rowOff>0</xdr:rowOff>
    </xdr:from>
    <xdr:to>
      <xdr:col>2</xdr:col>
      <xdr:colOff>197225</xdr:colOff>
      <xdr:row>32</xdr:row>
      <xdr:rowOff>84772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2986F5F-5286-4BB6-BAB7-070228C8C1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2" r="5687" b="6338"/>
        <a:stretch/>
      </xdr:blipFill>
      <xdr:spPr bwMode="auto">
        <a:xfrm>
          <a:off x="1739155" y="5405718"/>
          <a:ext cx="1783976" cy="1061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618565</xdr:colOff>
      <xdr:row>25</xdr:row>
      <xdr:rowOff>161363</xdr:rowOff>
    </xdr:from>
    <xdr:to>
      <xdr:col>3</xdr:col>
      <xdr:colOff>1114555</xdr:colOff>
      <xdr:row>33</xdr:row>
      <xdr:rowOff>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1300EEB-4BF3-4A2C-A15C-9C066E3403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325"/>
        <a:stretch/>
      </xdr:blipFill>
      <xdr:spPr>
        <a:xfrm>
          <a:off x="3944471" y="5154704"/>
          <a:ext cx="1571755" cy="1434355"/>
        </a:xfrm>
        <a:prstGeom prst="rect">
          <a:avLst/>
        </a:prstGeom>
      </xdr:spPr>
    </xdr:pic>
    <xdr:clientData/>
  </xdr:twoCellAnchor>
  <xdr:twoCellAnchor editAs="oneCell">
    <xdr:from>
      <xdr:col>4</xdr:col>
      <xdr:colOff>2689</xdr:colOff>
      <xdr:row>24</xdr:row>
      <xdr:rowOff>53787</xdr:rowOff>
    </xdr:from>
    <xdr:to>
      <xdr:col>5</xdr:col>
      <xdr:colOff>728830</xdr:colOff>
      <xdr:row>33</xdr:row>
      <xdr:rowOff>53787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F77729B-42E0-40B3-ABED-C123042C4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0430" y="4840940"/>
          <a:ext cx="1801906" cy="18019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35861</xdr:colOff>
      <xdr:row>24</xdr:row>
      <xdr:rowOff>86025</xdr:rowOff>
    </xdr:from>
    <xdr:to>
      <xdr:col>7</xdr:col>
      <xdr:colOff>941296</xdr:colOff>
      <xdr:row>33</xdr:row>
      <xdr:rowOff>41201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C141787-D801-421A-AF7B-E33C31822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814" y="4873178"/>
          <a:ext cx="1757082" cy="1757082"/>
        </a:xfrm>
        <a:prstGeom prst="rect">
          <a:avLst/>
        </a:prstGeom>
      </xdr:spPr>
    </xdr:pic>
    <xdr:clientData/>
  </xdr:twoCellAnchor>
  <xdr:twoCellAnchor editAs="oneCell">
    <xdr:from>
      <xdr:col>5</xdr:col>
      <xdr:colOff>876380</xdr:colOff>
      <xdr:row>11</xdr:row>
      <xdr:rowOff>214661</xdr:rowOff>
    </xdr:from>
    <xdr:to>
      <xdr:col>6</xdr:col>
      <xdr:colOff>102509</xdr:colOff>
      <xdr:row>13</xdr:row>
      <xdr:rowOff>178044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3737F18-99C0-48E0-8998-173FE2A88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59886" y="2240685"/>
          <a:ext cx="382576" cy="429547"/>
        </a:xfrm>
        <a:prstGeom prst="rect">
          <a:avLst/>
        </a:prstGeom>
      </xdr:spPr>
    </xdr:pic>
    <xdr:clientData/>
  </xdr:twoCellAnchor>
  <xdr:twoCellAnchor editAs="oneCell">
    <xdr:from>
      <xdr:col>5</xdr:col>
      <xdr:colOff>803493</xdr:colOff>
      <xdr:row>10</xdr:row>
      <xdr:rowOff>75513</xdr:rowOff>
    </xdr:from>
    <xdr:to>
      <xdr:col>6</xdr:col>
      <xdr:colOff>29622</xdr:colOff>
      <xdr:row>12</xdr:row>
      <xdr:rowOff>65402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D956176D-D1F5-483A-ABDE-3A5630609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86999" y="1895348"/>
          <a:ext cx="382576" cy="429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dg-bg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dg-bg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dg-bg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ldg-bg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ldg-bg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ldg-bg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ldg-b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view="pageBreakPreview" topLeftCell="A28" zoomScale="130" zoomScaleNormal="130" zoomScaleSheetLayoutView="130" workbookViewId="0">
      <selection activeCell="B23" sqref="B23:F24"/>
    </sheetView>
  </sheetViews>
  <sheetFormatPr defaultColWidth="9.140625" defaultRowHeight="11.25"/>
  <cols>
    <col min="1" max="1" width="11.42578125" style="2" customWidth="1"/>
    <col min="2" max="2" width="8.28515625" style="2" customWidth="1"/>
    <col min="3" max="3" width="8.85546875" style="2" customWidth="1"/>
    <col min="4" max="5" width="11.140625" style="2" customWidth="1"/>
    <col min="6" max="6" width="12.140625" style="2" customWidth="1"/>
    <col min="7" max="9" width="13.28515625" style="2" customWidth="1"/>
    <col min="10" max="16384" width="9.140625" style="1"/>
  </cols>
  <sheetData>
    <row r="1" spans="1:9" s="21" customFormat="1" ht="15.75" customHeight="1">
      <c r="A1" s="19"/>
      <c r="B1" s="20"/>
      <c r="I1" s="22"/>
    </row>
    <row r="2" spans="1:9" s="25" customFormat="1" ht="17.25" customHeight="1">
      <c r="A2" s="23"/>
      <c r="B2" s="24"/>
      <c r="I2" s="26" t="s">
        <v>1</v>
      </c>
    </row>
    <row r="3" spans="1:9" s="29" customFormat="1" ht="14.25" customHeight="1">
      <c r="A3" s="23"/>
      <c r="B3" s="27"/>
      <c r="C3" s="28"/>
      <c r="I3" s="26" t="s">
        <v>2</v>
      </c>
    </row>
    <row r="4" spans="1:9" s="29" customFormat="1" ht="15" customHeight="1">
      <c r="A4" s="54" t="s">
        <v>8</v>
      </c>
      <c r="B4" s="27"/>
      <c r="C4" s="28"/>
      <c r="I4" s="10" t="s">
        <v>3</v>
      </c>
    </row>
    <row r="5" spans="1:9" s="29" customFormat="1" ht="16.5" customHeight="1">
      <c r="A5" s="332" t="s">
        <v>4</v>
      </c>
      <c r="B5" s="332"/>
      <c r="C5" s="332"/>
      <c r="D5" s="332"/>
      <c r="E5" s="332"/>
      <c r="F5" s="332"/>
      <c r="G5" s="332"/>
      <c r="H5" s="332"/>
      <c r="I5" s="332"/>
    </row>
    <row r="6" spans="1:9" s="29" customFormat="1" ht="10.5" customHeight="1">
      <c r="A6" s="30"/>
      <c r="B6" s="31"/>
      <c r="C6" s="30"/>
    </row>
    <row r="7" spans="1:9" ht="15" customHeight="1">
      <c r="A7" s="333" t="s">
        <v>10</v>
      </c>
      <c r="B7" s="333"/>
      <c r="C7" s="333"/>
      <c r="D7" s="333"/>
      <c r="E7" s="333"/>
      <c r="F7" s="333"/>
      <c r="G7" s="333"/>
      <c r="H7" s="333"/>
      <c r="I7" s="333"/>
    </row>
    <row r="8" spans="1:9" ht="11.25" customHeight="1">
      <c r="A8" s="333"/>
      <c r="B8" s="333"/>
      <c r="C8" s="333"/>
      <c r="D8" s="333"/>
      <c r="E8" s="333"/>
      <c r="F8" s="333"/>
      <c r="G8" s="333"/>
      <c r="H8" s="333"/>
      <c r="I8" s="333"/>
    </row>
    <row r="9" spans="1:9" ht="11.25" customHeight="1" thickBot="1">
      <c r="A9" s="32"/>
      <c r="B9" s="33"/>
      <c r="C9" s="33"/>
      <c r="D9" s="33"/>
      <c r="E9" s="33"/>
      <c r="F9" s="13"/>
      <c r="G9" s="15"/>
      <c r="H9" s="13"/>
      <c r="I9" s="15"/>
    </row>
    <row r="10" spans="1:9" s="46" customFormat="1" ht="26.25" customHeight="1" thickBot="1">
      <c r="A10" s="66" t="s">
        <v>6</v>
      </c>
      <c r="B10" s="343" t="s">
        <v>7</v>
      </c>
      <c r="C10" s="344"/>
      <c r="D10" s="344"/>
      <c r="E10" s="344"/>
      <c r="F10" s="345"/>
      <c r="G10" s="340" t="s">
        <v>11</v>
      </c>
      <c r="H10" s="341"/>
      <c r="I10" s="342"/>
    </row>
    <row r="11" spans="1:9" ht="15.75">
      <c r="A11" s="67"/>
      <c r="B11" s="68"/>
      <c r="C11" s="68"/>
      <c r="D11" s="68"/>
      <c r="E11" s="68"/>
      <c r="F11" s="69"/>
      <c r="G11" s="70" t="s">
        <v>0</v>
      </c>
      <c r="H11" s="70" t="s">
        <v>153</v>
      </c>
      <c r="I11" s="71" t="s">
        <v>154</v>
      </c>
    </row>
    <row r="12" spans="1:9" ht="10.5" customHeight="1">
      <c r="A12" s="3"/>
      <c r="B12" s="4"/>
      <c r="C12" s="4"/>
      <c r="D12" s="4"/>
      <c r="E12" s="4"/>
      <c r="F12" s="65"/>
      <c r="G12" s="42"/>
      <c r="H12" s="93" t="s">
        <v>155</v>
      </c>
      <c r="I12" s="102" t="s">
        <v>155</v>
      </c>
    </row>
    <row r="13" spans="1:9" ht="27.75" customHeight="1" thickBot="1">
      <c r="A13" s="47"/>
      <c r="B13" s="48"/>
      <c r="C13" s="48"/>
      <c r="D13" s="48"/>
      <c r="E13" s="48"/>
      <c r="F13" s="49"/>
      <c r="G13" s="50"/>
      <c r="H13" s="51"/>
      <c r="I13" s="52"/>
    </row>
    <row r="14" spans="1:9" ht="16.5" thickBot="1">
      <c r="A14" s="349" t="s">
        <v>19</v>
      </c>
      <c r="B14" s="350"/>
      <c r="C14" s="350"/>
      <c r="D14" s="350"/>
      <c r="E14" s="350"/>
      <c r="F14" s="350"/>
      <c r="G14" s="350"/>
      <c r="H14" s="350"/>
      <c r="I14" s="351"/>
    </row>
    <row r="15" spans="1:9" ht="18.600000000000001" customHeight="1">
      <c r="A15" s="64"/>
      <c r="B15" s="346" t="s">
        <v>12</v>
      </c>
      <c r="C15" s="346"/>
      <c r="D15" s="346"/>
      <c r="E15" s="346"/>
      <c r="F15" s="346"/>
      <c r="G15" s="45" t="s">
        <v>207</v>
      </c>
      <c r="H15" s="353" t="s">
        <v>56</v>
      </c>
      <c r="I15" s="352" t="s">
        <v>56</v>
      </c>
    </row>
    <row r="16" spans="1:9" ht="17.850000000000001" customHeight="1">
      <c r="A16" s="34"/>
      <c r="B16" s="331"/>
      <c r="C16" s="331"/>
      <c r="D16" s="331"/>
      <c r="E16" s="331"/>
      <c r="F16" s="331"/>
      <c r="G16" s="38">
        <v>5.6</v>
      </c>
      <c r="H16" s="336"/>
      <c r="I16" s="338"/>
    </row>
    <row r="17" spans="1:9" ht="17.850000000000001" customHeight="1">
      <c r="A17" s="34"/>
      <c r="B17" s="331" t="s">
        <v>13</v>
      </c>
      <c r="C17" s="331"/>
      <c r="D17" s="331"/>
      <c r="E17" s="331"/>
      <c r="F17" s="331"/>
      <c r="G17" s="41" t="s">
        <v>208</v>
      </c>
      <c r="H17" s="335" t="s">
        <v>56</v>
      </c>
      <c r="I17" s="337" t="s">
        <v>56</v>
      </c>
    </row>
    <row r="18" spans="1:9" ht="17.850000000000001" customHeight="1">
      <c r="A18" s="34"/>
      <c r="B18" s="331"/>
      <c r="C18" s="331"/>
      <c r="D18" s="331"/>
      <c r="E18" s="331"/>
      <c r="F18" s="331"/>
      <c r="G18" s="79">
        <v>6.4</v>
      </c>
      <c r="H18" s="336"/>
      <c r="I18" s="338"/>
    </row>
    <row r="19" spans="1:9" ht="17.850000000000001" customHeight="1">
      <c r="A19" s="34"/>
      <c r="B19" s="331" t="s">
        <v>225</v>
      </c>
      <c r="C19" s="331"/>
      <c r="D19" s="331"/>
      <c r="E19" s="331"/>
      <c r="F19" s="331"/>
      <c r="G19" s="41" t="s">
        <v>202</v>
      </c>
      <c r="H19" s="5" t="s">
        <v>215</v>
      </c>
      <c r="I19" s="73" t="s">
        <v>14</v>
      </c>
    </row>
    <row r="20" spans="1:9" ht="17.850000000000001" customHeight="1">
      <c r="A20" s="34"/>
      <c r="B20" s="331"/>
      <c r="C20" s="331"/>
      <c r="D20" s="331"/>
      <c r="E20" s="331"/>
      <c r="F20" s="331"/>
      <c r="G20" s="38">
        <v>7.1</v>
      </c>
      <c r="H20" s="92">
        <v>9.9</v>
      </c>
      <c r="I20" s="91">
        <v>8.8000000000000007</v>
      </c>
    </row>
    <row r="21" spans="1:9" ht="17.850000000000001" customHeight="1">
      <c r="A21" s="34"/>
      <c r="B21" s="334" t="s">
        <v>226</v>
      </c>
      <c r="C21" s="334"/>
      <c r="D21" s="334"/>
      <c r="E21" s="334"/>
      <c r="F21" s="334"/>
      <c r="G21" s="41" t="s">
        <v>203</v>
      </c>
      <c r="H21" s="89" t="s">
        <v>216</v>
      </c>
      <c r="I21" s="8" t="s">
        <v>15</v>
      </c>
    </row>
    <row r="22" spans="1:9" ht="17.850000000000001" customHeight="1">
      <c r="A22" s="34"/>
      <c r="B22" s="334"/>
      <c r="C22" s="334"/>
      <c r="D22" s="334"/>
      <c r="E22" s="334"/>
      <c r="F22" s="334"/>
      <c r="G22" s="79">
        <v>7.7</v>
      </c>
      <c r="H22" s="80">
        <v>12.1</v>
      </c>
      <c r="I22" s="86">
        <v>9.3000000000000007</v>
      </c>
    </row>
    <row r="23" spans="1:9" ht="17.850000000000001" customHeight="1">
      <c r="A23" s="34"/>
      <c r="B23" s="331" t="s">
        <v>221</v>
      </c>
      <c r="C23" s="331"/>
      <c r="D23" s="331"/>
      <c r="E23" s="331"/>
      <c r="F23" s="331"/>
      <c r="G23" s="76" t="s">
        <v>204</v>
      </c>
      <c r="H23" s="89"/>
      <c r="I23" s="8" t="s">
        <v>211</v>
      </c>
    </row>
    <row r="24" spans="1:9" ht="17.850000000000001" customHeight="1">
      <c r="A24" s="34"/>
      <c r="B24" s="331"/>
      <c r="C24" s="331"/>
      <c r="D24" s="331"/>
      <c r="E24" s="331"/>
      <c r="F24" s="331"/>
      <c r="G24" s="38">
        <v>11</v>
      </c>
      <c r="H24" s="38"/>
      <c r="I24" s="55">
        <v>12.1</v>
      </c>
    </row>
    <row r="25" spans="1:9" ht="17.850000000000001" customHeight="1">
      <c r="A25" s="34"/>
      <c r="B25" s="331" t="s">
        <v>222</v>
      </c>
      <c r="C25" s="331"/>
      <c r="D25" s="331"/>
      <c r="E25" s="331"/>
      <c r="F25" s="331"/>
      <c r="G25" s="81" t="s">
        <v>205</v>
      </c>
      <c r="H25" s="78"/>
      <c r="I25" s="8" t="s">
        <v>212</v>
      </c>
    </row>
    <row r="26" spans="1:9" ht="17.850000000000001" customHeight="1">
      <c r="A26" s="34"/>
      <c r="B26" s="331"/>
      <c r="C26" s="331"/>
      <c r="D26" s="331"/>
      <c r="E26" s="331"/>
      <c r="F26" s="331"/>
      <c r="G26" s="38">
        <v>11.5</v>
      </c>
      <c r="H26" s="7"/>
      <c r="I26" s="55">
        <v>12.6</v>
      </c>
    </row>
    <row r="27" spans="1:9" ht="17.850000000000001" customHeight="1">
      <c r="A27" s="34"/>
      <c r="B27" s="331" t="s">
        <v>223</v>
      </c>
      <c r="C27" s="331"/>
      <c r="D27" s="331"/>
      <c r="E27" s="331"/>
      <c r="F27" s="331"/>
      <c r="G27" s="76" t="s">
        <v>209</v>
      </c>
      <c r="H27" s="272" t="s">
        <v>217</v>
      </c>
      <c r="I27" s="8" t="s">
        <v>218</v>
      </c>
    </row>
    <row r="28" spans="1:9" ht="17.850000000000001" customHeight="1">
      <c r="A28" s="34"/>
      <c r="B28" s="331"/>
      <c r="C28" s="331"/>
      <c r="D28" s="331"/>
      <c r="E28" s="331"/>
      <c r="F28" s="331"/>
      <c r="G28" s="38">
        <v>18.7</v>
      </c>
      <c r="H28" s="7">
        <v>43</v>
      </c>
      <c r="I28" s="55">
        <v>23</v>
      </c>
    </row>
    <row r="29" spans="1:9" ht="18.75" customHeight="1">
      <c r="A29" s="34"/>
      <c r="B29" s="331" t="s">
        <v>224</v>
      </c>
      <c r="C29" s="331"/>
      <c r="D29" s="331"/>
      <c r="E29" s="331"/>
      <c r="F29" s="331"/>
      <c r="G29" s="41" t="s">
        <v>210</v>
      </c>
      <c r="H29" s="335" t="s">
        <v>56</v>
      </c>
      <c r="I29" s="337" t="s">
        <v>56</v>
      </c>
    </row>
    <row r="30" spans="1:9" ht="18" customHeight="1">
      <c r="A30" s="34"/>
      <c r="B30" s="331"/>
      <c r="C30" s="331"/>
      <c r="D30" s="331"/>
      <c r="E30" s="331"/>
      <c r="F30" s="331"/>
      <c r="G30" s="38">
        <v>15.3</v>
      </c>
      <c r="H30" s="336"/>
      <c r="I30" s="338"/>
    </row>
    <row r="31" spans="1:9" ht="17.850000000000001" customHeight="1">
      <c r="A31" s="34"/>
      <c r="B31" s="331" t="s">
        <v>16</v>
      </c>
      <c r="C31" s="331"/>
      <c r="D31" s="331"/>
      <c r="E31" s="331"/>
      <c r="F31" s="331"/>
      <c r="G31" s="36">
        <v>77025</v>
      </c>
      <c r="H31" s="89">
        <v>79225</v>
      </c>
      <c r="I31" s="337" t="s">
        <v>56</v>
      </c>
    </row>
    <row r="32" spans="1:9" ht="17.850000000000001" customHeight="1">
      <c r="A32" s="34"/>
      <c r="B32" s="331"/>
      <c r="C32" s="331"/>
      <c r="D32" s="331"/>
      <c r="E32" s="331"/>
      <c r="F32" s="331"/>
      <c r="G32" s="38">
        <v>32</v>
      </c>
      <c r="H32" s="7">
        <v>35</v>
      </c>
      <c r="I32" s="338"/>
    </row>
    <row r="33" spans="1:9" ht="17.850000000000001" customHeight="1">
      <c r="A33" s="34"/>
      <c r="B33" s="331" t="s">
        <v>17</v>
      </c>
      <c r="C33" s="331"/>
      <c r="D33" s="331"/>
      <c r="E33" s="331"/>
      <c r="F33" s="331"/>
      <c r="G33" s="41">
        <v>77026</v>
      </c>
      <c r="H33" s="335" t="s">
        <v>56</v>
      </c>
      <c r="I33" s="73" t="s">
        <v>183</v>
      </c>
    </row>
    <row r="34" spans="1:9" ht="17.850000000000001" customHeight="1">
      <c r="A34" s="34"/>
      <c r="B34" s="331"/>
      <c r="C34" s="331"/>
      <c r="D34" s="331"/>
      <c r="E34" s="331"/>
      <c r="F34" s="331"/>
      <c r="G34" s="38">
        <v>32</v>
      </c>
      <c r="H34" s="336"/>
      <c r="I34" s="40">
        <v>35</v>
      </c>
    </row>
    <row r="35" spans="1:9" ht="17.850000000000001" customHeight="1">
      <c r="A35" s="34"/>
      <c r="B35" s="331" t="s">
        <v>5</v>
      </c>
      <c r="C35" s="331"/>
      <c r="D35" s="331"/>
      <c r="E35" s="331"/>
      <c r="F35" s="331"/>
      <c r="G35" s="76">
        <v>77070</v>
      </c>
      <c r="H35" s="78">
        <v>79270</v>
      </c>
      <c r="I35" s="337" t="s">
        <v>56</v>
      </c>
    </row>
    <row r="36" spans="1:9" ht="17.850000000000001" customHeight="1">
      <c r="A36" s="34"/>
      <c r="B36" s="331"/>
      <c r="C36" s="331"/>
      <c r="D36" s="331"/>
      <c r="E36" s="331"/>
      <c r="F36" s="331"/>
      <c r="G36" s="38">
        <v>1.88</v>
      </c>
      <c r="H36" s="7">
        <v>7.7</v>
      </c>
      <c r="I36" s="338"/>
    </row>
    <row r="37" spans="1:9" ht="17.850000000000001" customHeight="1">
      <c r="A37" s="34"/>
      <c r="B37" s="331" t="s">
        <v>18</v>
      </c>
      <c r="C37" s="331"/>
      <c r="D37" s="331"/>
      <c r="E37" s="331"/>
      <c r="F37" s="331"/>
      <c r="G37" s="36" t="s">
        <v>200</v>
      </c>
      <c r="H37" s="36">
        <v>79280</v>
      </c>
      <c r="I37" s="8" t="s">
        <v>214</v>
      </c>
    </row>
    <row r="38" spans="1:9" ht="18.75" customHeight="1">
      <c r="A38" s="34"/>
      <c r="B38" s="331"/>
      <c r="C38" s="331"/>
      <c r="D38" s="331"/>
      <c r="E38" s="331"/>
      <c r="F38" s="331"/>
      <c r="G38" s="79">
        <v>2.8</v>
      </c>
      <c r="H38" s="79">
        <v>8.8000000000000007</v>
      </c>
      <c r="I38" s="55">
        <v>3.4</v>
      </c>
    </row>
    <row r="39" spans="1:9" ht="24" customHeight="1">
      <c r="A39" s="34"/>
      <c r="B39" s="347" t="s">
        <v>60</v>
      </c>
      <c r="C39" s="347"/>
      <c r="D39" s="347"/>
      <c r="E39" s="347"/>
      <c r="F39" s="347"/>
      <c r="G39" s="41" t="s">
        <v>201</v>
      </c>
      <c r="H39" s="335" t="s">
        <v>56</v>
      </c>
      <c r="I39" s="8" t="s">
        <v>213</v>
      </c>
    </row>
    <row r="40" spans="1:9" ht="24" customHeight="1" thickBot="1">
      <c r="A40" s="35"/>
      <c r="B40" s="348"/>
      <c r="C40" s="348"/>
      <c r="D40" s="348"/>
      <c r="E40" s="348"/>
      <c r="F40" s="348"/>
      <c r="G40" s="58">
        <v>10.4</v>
      </c>
      <c r="H40" s="354"/>
      <c r="I40" s="87">
        <v>16.5</v>
      </c>
    </row>
    <row r="41" spans="1:9" ht="17.850000000000001" customHeight="1">
      <c r="A41" s="32"/>
      <c r="B41" s="16"/>
      <c r="C41" s="16"/>
      <c r="D41" s="16"/>
      <c r="E41" s="16"/>
      <c r="F41" s="16"/>
      <c r="G41" s="13"/>
      <c r="H41" s="94"/>
      <c r="I41" s="94"/>
    </row>
    <row r="42" spans="1:9" ht="17.850000000000001" customHeight="1">
      <c r="A42" s="32"/>
      <c r="B42" s="16"/>
      <c r="C42" s="16"/>
      <c r="D42" s="16"/>
      <c r="E42" s="16"/>
      <c r="F42" s="16"/>
      <c r="G42" s="13"/>
      <c r="H42" s="94"/>
      <c r="I42" s="94"/>
    </row>
    <row r="43" spans="1:9" ht="17.850000000000001" customHeight="1">
      <c r="A43" s="32"/>
      <c r="B43" s="16"/>
      <c r="C43" s="16"/>
      <c r="D43" s="16"/>
      <c r="E43" s="16"/>
      <c r="F43" s="16"/>
      <c r="G43" s="13"/>
      <c r="H43" s="94"/>
      <c r="I43" s="94"/>
    </row>
    <row r="44" spans="1:9" ht="17.850000000000001" customHeight="1">
      <c r="A44" s="32"/>
      <c r="B44" s="16"/>
      <c r="C44" s="16"/>
      <c r="D44" s="16"/>
      <c r="E44" s="16"/>
      <c r="F44" s="16"/>
      <c r="G44" s="13"/>
      <c r="H44" s="94"/>
      <c r="I44" s="94"/>
    </row>
    <row r="45" spans="1:9" ht="17.850000000000001" customHeight="1">
      <c r="A45" s="32"/>
      <c r="B45" s="16"/>
      <c r="C45" s="16"/>
      <c r="D45" s="16"/>
      <c r="E45" s="16"/>
      <c r="F45" s="16"/>
      <c r="G45" s="13"/>
      <c r="H45" s="94"/>
      <c r="I45" s="94"/>
    </row>
    <row r="46" spans="1:9" ht="16.5" customHeight="1">
      <c r="A46" s="339" t="s">
        <v>220</v>
      </c>
      <c r="B46" s="339"/>
      <c r="C46" s="339"/>
      <c r="D46" s="339"/>
      <c r="E46" s="339"/>
      <c r="F46" s="339"/>
      <c r="G46" s="339"/>
      <c r="H46" s="339"/>
      <c r="I46" s="56"/>
    </row>
    <row r="47" spans="1:9" ht="17.25" customHeight="1">
      <c r="A47" s="339"/>
      <c r="B47" s="339"/>
      <c r="C47" s="339"/>
      <c r="D47" s="339"/>
      <c r="E47" s="339"/>
      <c r="F47" s="339"/>
      <c r="G47" s="339"/>
      <c r="H47" s="339"/>
      <c r="I47" s="57" t="s">
        <v>150</v>
      </c>
    </row>
    <row r="48" spans="1:9" ht="15">
      <c r="A48" s="17"/>
      <c r="B48" s="9"/>
      <c r="C48" s="9"/>
      <c r="D48" s="9"/>
      <c r="E48" s="9"/>
      <c r="F48" s="9"/>
      <c r="G48" s="9"/>
      <c r="H48" s="9"/>
      <c r="I48" s="212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4" spans="1:9" ht="12.75" customHeight="1">
      <c r="A54" s="11"/>
      <c r="B54" s="12"/>
      <c r="C54" s="12"/>
      <c r="D54" s="12"/>
      <c r="E54" s="12"/>
      <c r="F54" s="13"/>
      <c r="G54" s="14"/>
      <c r="H54" s="14"/>
      <c r="I54" s="14"/>
    </row>
    <row r="55" spans="1:9" ht="12.75" customHeight="1">
      <c r="A55" s="11"/>
      <c r="B55" s="12"/>
      <c r="C55" s="12"/>
      <c r="D55" s="12"/>
      <c r="E55" s="12"/>
      <c r="F55" s="13"/>
      <c r="G55" s="14"/>
      <c r="H55" s="14"/>
      <c r="I55" s="14"/>
    </row>
    <row r="56" spans="1:9" ht="12.75" customHeight="1">
      <c r="A56" s="11"/>
      <c r="B56" s="12"/>
      <c r="C56" s="12"/>
      <c r="D56" s="12"/>
      <c r="E56" s="12"/>
      <c r="F56" s="13"/>
      <c r="G56" s="14"/>
      <c r="H56" s="14"/>
      <c r="I56" s="14"/>
    </row>
    <row r="57" spans="1:9" ht="12.75" customHeight="1">
      <c r="A57" s="11"/>
      <c r="B57" s="12"/>
      <c r="C57" s="12"/>
      <c r="D57" s="12"/>
      <c r="E57" s="12"/>
      <c r="F57" s="13"/>
      <c r="G57" s="14"/>
      <c r="H57" s="14"/>
      <c r="I57" s="14"/>
    </row>
  </sheetData>
  <mergeCells count="29">
    <mergeCell ref="A46:H47"/>
    <mergeCell ref="G10:I10"/>
    <mergeCell ref="B10:F10"/>
    <mergeCell ref="B29:F30"/>
    <mergeCell ref="B19:F20"/>
    <mergeCell ref="B15:F16"/>
    <mergeCell ref="B39:F40"/>
    <mergeCell ref="A14:I14"/>
    <mergeCell ref="B35:F36"/>
    <mergeCell ref="B37:F38"/>
    <mergeCell ref="B31:F32"/>
    <mergeCell ref="I15:I16"/>
    <mergeCell ref="H15:H16"/>
    <mergeCell ref="I35:I36"/>
    <mergeCell ref="H39:H40"/>
    <mergeCell ref="H29:H30"/>
    <mergeCell ref="B33:F34"/>
    <mergeCell ref="B27:F28"/>
    <mergeCell ref="B25:F26"/>
    <mergeCell ref="A5:I5"/>
    <mergeCell ref="A7:I8"/>
    <mergeCell ref="B21:F22"/>
    <mergeCell ref="B17:F18"/>
    <mergeCell ref="H17:H18"/>
    <mergeCell ref="I17:I18"/>
    <mergeCell ref="B23:F24"/>
    <mergeCell ref="I29:I30"/>
    <mergeCell ref="H33:H34"/>
    <mergeCell ref="I31:I32"/>
  </mergeCells>
  <phoneticPr fontId="0" type="noConversion"/>
  <hyperlinks>
    <hyperlink ref="A4" r:id="rId1" xr:uid="{50A162A1-C75F-4B90-87B4-98A47694992F}"/>
  </hyperlinks>
  <printOptions horizontalCentered="1"/>
  <pageMargins left="0.19685039370078741" right="7.874015748031496E-2" top="0.27559055118110237" bottom="0.23622047244094491" header="0.23622047244094491" footer="0.19685039370078741"/>
  <pageSetup paperSize="9" scale="9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25EF2-A9B1-443B-BDA4-4B55EAD3AEAF}">
  <dimension ref="A1:L59"/>
  <sheetViews>
    <sheetView view="pageBreakPreview" topLeftCell="A32" zoomScale="145" zoomScaleNormal="130" zoomScaleSheetLayoutView="145" workbookViewId="0">
      <selection activeCell="B44" sqref="B44:F45"/>
    </sheetView>
  </sheetViews>
  <sheetFormatPr defaultColWidth="9.140625" defaultRowHeight="11.25"/>
  <cols>
    <col min="1" max="1" width="11.42578125" style="2" customWidth="1"/>
    <col min="2" max="2" width="8.28515625" style="2" customWidth="1"/>
    <col min="3" max="3" width="8.85546875" style="2" customWidth="1"/>
    <col min="4" max="5" width="11.140625" style="2" customWidth="1"/>
    <col min="6" max="6" width="12" style="2" customWidth="1"/>
    <col min="7" max="9" width="13.28515625" style="2" customWidth="1"/>
    <col min="10" max="16384" width="9.140625" style="1"/>
  </cols>
  <sheetData>
    <row r="1" spans="1:12" s="21" customFormat="1" ht="11.25" customHeight="1">
      <c r="A1" s="19"/>
      <c r="B1" s="20"/>
      <c r="I1" s="22"/>
    </row>
    <row r="2" spans="1:12" s="25" customFormat="1" ht="13.5" customHeight="1">
      <c r="A2" s="23"/>
      <c r="B2" s="24"/>
      <c r="I2" s="26" t="s">
        <v>1</v>
      </c>
    </row>
    <row r="3" spans="1:12" s="29" customFormat="1" ht="13.5" customHeight="1">
      <c r="A3" s="23"/>
      <c r="B3" s="27"/>
      <c r="C3" s="28"/>
      <c r="I3" s="26" t="s">
        <v>2</v>
      </c>
    </row>
    <row r="4" spans="1:12" s="29" customFormat="1" ht="13.5" customHeight="1">
      <c r="A4" s="54" t="s">
        <v>8</v>
      </c>
      <c r="B4" s="27"/>
      <c r="C4" s="28"/>
      <c r="I4" s="10" t="s">
        <v>3</v>
      </c>
    </row>
    <row r="5" spans="1:12" s="29" customFormat="1" ht="13.5" customHeight="1">
      <c r="A5" s="332" t="s">
        <v>4</v>
      </c>
      <c r="B5" s="332"/>
      <c r="C5" s="332"/>
      <c r="D5" s="332"/>
      <c r="E5" s="332"/>
      <c r="F5" s="332"/>
      <c r="G5" s="332"/>
      <c r="H5" s="332"/>
      <c r="I5" s="332"/>
    </row>
    <row r="6" spans="1:12" s="245" customFormat="1" ht="13.5" customHeight="1" thickBot="1">
      <c r="A6" s="244"/>
      <c r="B6" s="244"/>
      <c r="C6" s="244"/>
      <c r="D6" s="244"/>
      <c r="E6" s="244"/>
      <c r="F6" s="244"/>
      <c r="G6" s="244"/>
      <c r="H6" s="244"/>
      <c r="I6" s="244"/>
    </row>
    <row r="7" spans="1:12" s="46" customFormat="1" ht="24" customHeight="1" thickBot="1">
      <c r="A7" s="66" t="s">
        <v>6</v>
      </c>
      <c r="B7" s="343" t="s">
        <v>7</v>
      </c>
      <c r="C7" s="344"/>
      <c r="D7" s="344"/>
      <c r="E7" s="344"/>
      <c r="F7" s="345"/>
      <c r="G7" s="340" t="s">
        <v>11</v>
      </c>
      <c r="H7" s="341"/>
      <c r="I7" s="342"/>
    </row>
    <row r="8" spans="1:12" ht="13.5" customHeight="1">
      <c r="A8" s="67"/>
      <c r="B8" s="68"/>
      <c r="C8" s="68"/>
      <c r="D8" s="68"/>
      <c r="E8" s="68"/>
      <c r="F8" s="69"/>
      <c r="G8" s="70" t="s">
        <v>0</v>
      </c>
      <c r="H8" s="70" t="s">
        <v>156</v>
      </c>
      <c r="I8" s="71" t="s">
        <v>157</v>
      </c>
    </row>
    <row r="9" spans="1:12" ht="10.5" customHeight="1">
      <c r="A9" s="3"/>
      <c r="B9" s="4"/>
      <c r="C9" s="4"/>
      <c r="D9" s="4"/>
      <c r="E9" s="4"/>
      <c r="F9" s="65"/>
      <c r="G9" s="42"/>
      <c r="H9" s="93" t="s">
        <v>155</v>
      </c>
      <c r="I9" s="102" t="s">
        <v>155</v>
      </c>
    </row>
    <row r="10" spans="1:12" ht="29.25" customHeight="1" thickBot="1">
      <c r="A10" s="47"/>
      <c r="B10" s="48"/>
      <c r="C10" s="48"/>
      <c r="D10" s="48"/>
      <c r="E10" s="48"/>
      <c r="F10" s="49"/>
      <c r="G10" s="50"/>
      <c r="H10" s="51"/>
      <c r="I10" s="52"/>
    </row>
    <row r="11" spans="1:12" s="44" customFormat="1" ht="13.5" customHeight="1" thickBot="1">
      <c r="A11" s="358" t="s">
        <v>59</v>
      </c>
      <c r="B11" s="359"/>
      <c r="C11" s="359"/>
      <c r="D11" s="359"/>
      <c r="E11" s="359"/>
      <c r="F11" s="359"/>
      <c r="G11" s="359"/>
      <c r="H11" s="359"/>
      <c r="I11" s="360"/>
    </row>
    <row r="12" spans="1:12" ht="17.850000000000001" customHeight="1">
      <c r="A12" s="64"/>
      <c r="B12" s="357" t="s">
        <v>20</v>
      </c>
      <c r="C12" s="357"/>
      <c r="D12" s="357"/>
      <c r="E12" s="357"/>
      <c r="F12" s="357"/>
      <c r="G12" s="45">
        <v>76551</v>
      </c>
      <c r="H12" s="353" t="s">
        <v>56</v>
      </c>
      <c r="I12" s="352" t="s">
        <v>56</v>
      </c>
    </row>
    <row r="13" spans="1:12" ht="17.850000000000001" customHeight="1">
      <c r="A13" s="34"/>
      <c r="B13" s="334"/>
      <c r="C13" s="334"/>
      <c r="D13" s="334"/>
      <c r="E13" s="334"/>
      <c r="F13" s="334"/>
      <c r="G13" s="79">
        <v>11.8</v>
      </c>
      <c r="H13" s="361"/>
      <c r="I13" s="362"/>
    </row>
    <row r="14" spans="1:12" s="44" customFormat="1" ht="17.850000000000001" customHeight="1">
      <c r="A14" s="34"/>
      <c r="B14" s="334" t="s">
        <v>21</v>
      </c>
      <c r="C14" s="334"/>
      <c r="D14" s="334"/>
      <c r="E14" s="334"/>
      <c r="F14" s="334"/>
      <c r="G14" s="41">
        <v>76562</v>
      </c>
      <c r="H14" s="89">
        <v>79462</v>
      </c>
      <c r="I14" s="39" t="s">
        <v>46</v>
      </c>
      <c r="J14" s="1"/>
      <c r="K14" s="1"/>
      <c r="L14" s="1"/>
    </row>
    <row r="15" spans="1:12" s="44" customFormat="1" ht="17.850000000000001" customHeight="1">
      <c r="A15" s="34"/>
      <c r="B15" s="334"/>
      <c r="C15" s="334"/>
      <c r="D15" s="334"/>
      <c r="E15" s="334"/>
      <c r="F15" s="334"/>
      <c r="G15" s="82">
        <v>15.7</v>
      </c>
      <c r="H15" s="82">
        <v>19.600000000000001</v>
      </c>
      <c r="I15" s="84">
        <v>19.600000000000001</v>
      </c>
      <c r="J15" s="1"/>
      <c r="K15" s="1"/>
      <c r="L15" s="1"/>
    </row>
    <row r="16" spans="1:12" s="44" customFormat="1" ht="17.850000000000001" customHeight="1">
      <c r="A16" s="34"/>
      <c r="B16" s="334" t="s">
        <v>22</v>
      </c>
      <c r="C16" s="334"/>
      <c r="D16" s="334"/>
      <c r="E16" s="334"/>
      <c r="F16" s="334"/>
      <c r="G16" s="41">
        <v>76573</v>
      </c>
      <c r="H16" s="5">
        <v>79473</v>
      </c>
      <c r="I16" s="73" t="s">
        <v>47</v>
      </c>
      <c r="J16" s="1"/>
      <c r="K16" s="1"/>
      <c r="L16" s="1"/>
    </row>
    <row r="17" spans="1:12" s="44" customFormat="1" ht="17.850000000000001" customHeight="1">
      <c r="A17" s="59"/>
      <c r="B17" s="334"/>
      <c r="C17" s="334"/>
      <c r="D17" s="334"/>
      <c r="E17" s="334"/>
      <c r="F17" s="334"/>
      <c r="G17" s="82">
        <v>19.600000000000001</v>
      </c>
      <c r="H17" s="82">
        <v>24</v>
      </c>
      <c r="I17" s="84">
        <v>24</v>
      </c>
      <c r="J17" s="1"/>
      <c r="K17" s="1"/>
      <c r="L17" s="1"/>
    </row>
    <row r="18" spans="1:12" s="44" customFormat="1" ht="17.850000000000001" customHeight="1">
      <c r="A18" s="34"/>
      <c r="B18" s="334" t="s">
        <v>23</v>
      </c>
      <c r="C18" s="334"/>
      <c r="D18" s="334"/>
      <c r="E18" s="334"/>
      <c r="F18" s="334"/>
      <c r="G18" s="41">
        <v>78730</v>
      </c>
      <c r="H18" s="5">
        <v>79231</v>
      </c>
      <c r="I18" s="337" t="s">
        <v>56</v>
      </c>
      <c r="J18" s="1"/>
      <c r="K18" s="1"/>
      <c r="L18" s="1"/>
    </row>
    <row r="19" spans="1:12" s="44" customFormat="1" ht="17.850000000000001" customHeight="1">
      <c r="A19" s="59"/>
      <c r="B19" s="334"/>
      <c r="C19" s="334"/>
      <c r="D19" s="334"/>
      <c r="E19" s="334"/>
      <c r="F19" s="334"/>
      <c r="G19" s="82">
        <v>13.2</v>
      </c>
      <c r="H19" s="82">
        <v>18.7</v>
      </c>
      <c r="I19" s="338"/>
      <c r="J19" s="1"/>
      <c r="K19" s="1"/>
      <c r="L19" s="1"/>
    </row>
    <row r="20" spans="1:12" s="44" customFormat="1" ht="17.850000000000001" customHeight="1">
      <c r="A20" s="59"/>
      <c r="B20" s="334" t="s">
        <v>24</v>
      </c>
      <c r="C20" s="334"/>
      <c r="D20" s="334"/>
      <c r="E20" s="334"/>
      <c r="F20" s="334"/>
      <c r="G20" s="41">
        <v>78610</v>
      </c>
      <c r="H20" s="335" t="s">
        <v>56</v>
      </c>
      <c r="I20" s="337" t="s">
        <v>56</v>
      </c>
      <c r="J20" s="1"/>
      <c r="K20" s="1"/>
      <c r="L20" s="1"/>
    </row>
    <row r="21" spans="1:12" s="44" customFormat="1" ht="17.850000000000001" customHeight="1">
      <c r="A21" s="59"/>
      <c r="B21" s="334"/>
      <c r="C21" s="334"/>
      <c r="D21" s="334"/>
      <c r="E21" s="334"/>
      <c r="F21" s="334"/>
      <c r="G21" s="82">
        <v>5.6</v>
      </c>
      <c r="H21" s="336"/>
      <c r="I21" s="338"/>
      <c r="J21" s="1"/>
      <c r="K21" s="1"/>
      <c r="L21" s="1"/>
    </row>
    <row r="22" spans="1:12" ht="17.850000000000001" customHeight="1">
      <c r="A22" s="34"/>
      <c r="B22" s="331" t="s">
        <v>25</v>
      </c>
      <c r="C22" s="331"/>
      <c r="D22" s="331"/>
      <c r="E22" s="331"/>
      <c r="F22" s="331"/>
      <c r="G22" s="41">
        <v>78778</v>
      </c>
      <c r="H22" s="5">
        <v>79378</v>
      </c>
      <c r="I22" s="73" t="s">
        <v>45</v>
      </c>
    </row>
    <row r="23" spans="1:12" ht="17.850000000000001" customHeight="1" thickBot="1">
      <c r="A23" s="35"/>
      <c r="B23" s="348"/>
      <c r="C23" s="348"/>
      <c r="D23" s="348"/>
      <c r="E23" s="348"/>
      <c r="F23" s="348"/>
      <c r="G23" s="58">
        <v>90</v>
      </c>
      <c r="H23" s="58">
        <v>64</v>
      </c>
      <c r="I23" s="87">
        <v>64</v>
      </c>
    </row>
    <row r="24" spans="1:12" s="44" customFormat="1" ht="7.5" customHeight="1" thickBot="1">
      <c r="A24" s="61"/>
      <c r="B24" s="90"/>
      <c r="C24" s="90"/>
      <c r="D24" s="90"/>
      <c r="E24" s="90"/>
      <c r="F24" s="90"/>
      <c r="G24" s="72"/>
      <c r="H24" s="72"/>
      <c r="I24" s="72"/>
      <c r="J24" s="1"/>
      <c r="K24" s="1"/>
      <c r="L24" s="1"/>
    </row>
    <row r="25" spans="1:12" s="44" customFormat="1" ht="17.850000000000001" customHeight="1" thickBot="1">
      <c r="A25" s="358" t="s">
        <v>54</v>
      </c>
      <c r="B25" s="359"/>
      <c r="C25" s="359"/>
      <c r="D25" s="359"/>
      <c r="E25" s="359"/>
      <c r="F25" s="359"/>
      <c r="G25" s="359"/>
      <c r="H25" s="359"/>
      <c r="I25" s="360"/>
      <c r="J25" s="1"/>
      <c r="K25" s="1"/>
      <c r="L25" s="1"/>
    </row>
    <row r="26" spans="1:12" ht="17.850000000000001" customHeight="1">
      <c r="A26" s="64"/>
      <c r="B26" s="357" t="s">
        <v>26</v>
      </c>
      <c r="C26" s="357"/>
      <c r="D26" s="357"/>
      <c r="E26" s="357"/>
      <c r="F26" s="357"/>
      <c r="G26" s="45">
        <v>77591</v>
      </c>
      <c r="H26" s="77">
        <v>79391</v>
      </c>
      <c r="I26" s="352" t="s">
        <v>56</v>
      </c>
    </row>
    <row r="27" spans="1:12" ht="17.850000000000001" customHeight="1">
      <c r="A27" s="34"/>
      <c r="B27" s="334"/>
      <c r="C27" s="334"/>
      <c r="D27" s="334"/>
      <c r="E27" s="334"/>
      <c r="F27" s="334"/>
      <c r="G27" s="79">
        <v>32</v>
      </c>
      <c r="H27" s="80">
        <v>39</v>
      </c>
      <c r="I27" s="338"/>
    </row>
    <row r="28" spans="1:12" ht="17.850000000000001" customHeight="1">
      <c r="A28" s="34"/>
      <c r="B28" s="355" t="s">
        <v>27</v>
      </c>
      <c r="C28" s="355"/>
      <c r="D28" s="355"/>
      <c r="E28" s="355"/>
      <c r="F28" s="355"/>
      <c r="G28" s="37">
        <v>77589</v>
      </c>
      <c r="H28" s="335" t="s">
        <v>56</v>
      </c>
      <c r="I28" s="74" t="s">
        <v>49</v>
      </c>
    </row>
    <row r="29" spans="1:12" ht="17.850000000000001" customHeight="1">
      <c r="A29" s="34"/>
      <c r="B29" s="334"/>
      <c r="C29" s="334"/>
      <c r="D29" s="334"/>
      <c r="E29" s="334"/>
      <c r="F29" s="334"/>
      <c r="G29" s="38">
        <v>35</v>
      </c>
      <c r="H29" s="336"/>
      <c r="I29" s="40">
        <v>43</v>
      </c>
    </row>
    <row r="30" spans="1:12" ht="17.850000000000001" customHeight="1">
      <c r="A30" s="34"/>
      <c r="B30" s="355" t="s">
        <v>28</v>
      </c>
      <c r="C30" s="355"/>
      <c r="D30" s="355"/>
      <c r="E30" s="355"/>
      <c r="F30" s="355"/>
      <c r="G30" s="37" t="s">
        <v>206</v>
      </c>
      <c r="H30" s="335" t="s">
        <v>56</v>
      </c>
      <c r="I30" s="75" t="s">
        <v>44</v>
      </c>
    </row>
    <row r="31" spans="1:12" ht="17.850000000000001" customHeight="1">
      <c r="A31" s="34"/>
      <c r="B31" s="334"/>
      <c r="C31" s="334"/>
      <c r="D31" s="334"/>
      <c r="E31" s="334"/>
      <c r="F31" s="334"/>
      <c r="G31" s="38">
        <v>54</v>
      </c>
      <c r="H31" s="336"/>
      <c r="I31" s="40">
        <v>71.400000000000006</v>
      </c>
    </row>
    <row r="32" spans="1:12" s="44" customFormat="1" ht="17.850000000000001" customHeight="1">
      <c r="A32" s="34"/>
      <c r="B32" s="355" t="s">
        <v>29</v>
      </c>
      <c r="C32" s="355"/>
      <c r="D32" s="355"/>
      <c r="E32" s="355"/>
      <c r="F32" s="355"/>
      <c r="G32" s="41">
        <v>77590</v>
      </c>
      <c r="H32" s="335" t="s">
        <v>56</v>
      </c>
      <c r="I32" s="73" t="s">
        <v>43</v>
      </c>
      <c r="J32" s="1"/>
      <c r="K32" s="1"/>
      <c r="L32" s="1"/>
    </row>
    <row r="33" spans="1:12" s="44" customFormat="1" ht="17.850000000000001" customHeight="1">
      <c r="A33" s="34"/>
      <c r="B33" s="334"/>
      <c r="C33" s="334"/>
      <c r="D33" s="334"/>
      <c r="E33" s="334"/>
      <c r="F33" s="334"/>
      <c r="G33" s="82">
        <v>50</v>
      </c>
      <c r="H33" s="336"/>
      <c r="I33" s="84">
        <v>76</v>
      </c>
      <c r="J33" s="1"/>
      <c r="K33" s="1"/>
      <c r="L33" s="1"/>
    </row>
    <row r="34" spans="1:12" s="44" customFormat="1" ht="18.75" customHeight="1">
      <c r="A34" s="34"/>
      <c r="B34" s="355" t="s">
        <v>32</v>
      </c>
      <c r="C34" s="355"/>
      <c r="D34" s="355"/>
      <c r="E34" s="355"/>
      <c r="F34" s="355"/>
      <c r="G34" s="41">
        <v>77592</v>
      </c>
      <c r="H34" s="5">
        <v>79392</v>
      </c>
      <c r="I34" s="73" t="s">
        <v>42</v>
      </c>
      <c r="J34" s="1"/>
      <c r="K34" s="1"/>
      <c r="L34" s="1"/>
    </row>
    <row r="35" spans="1:12" s="44" customFormat="1" ht="18" customHeight="1">
      <c r="A35" s="59"/>
      <c r="B35" s="334"/>
      <c r="C35" s="334"/>
      <c r="D35" s="334"/>
      <c r="E35" s="334"/>
      <c r="F35" s="334"/>
      <c r="G35" s="82">
        <v>50</v>
      </c>
      <c r="H35" s="82">
        <v>54</v>
      </c>
      <c r="I35" s="84">
        <v>65</v>
      </c>
      <c r="J35" s="1"/>
      <c r="K35" s="1"/>
      <c r="L35" s="1"/>
    </row>
    <row r="36" spans="1:12" ht="18" customHeight="1">
      <c r="A36" s="34"/>
      <c r="B36" s="331" t="s">
        <v>9</v>
      </c>
      <c r="C36" s="331"/>
      <c r="D36" s="331"/>
      <c r="E36" s="331"/>
      <c r="F36" s="331"/>
      <c r="G36" s="37" t="s">
        <v>30</v>
      </c>
      <c r="H36" s="78" t="s">
        <v>53</v>
      </c>
      <c r="I36" s="74" t="s">
        <v>50</v>
      </c>
    </row>
    <row r="37" spans="1:12" ht="19.5" customHeight="1" thickBot="1">
      <c r="A37" s="35"/>
      <c r="B37" s="348"/>
      <c r="C37" s="348"/>
      <c r="D37" s="348"/>
      <c r="E37" s="348"/>
      <c r="F37" s="348"/>
      <c r="G37" s="58">
        <v>93</v>
      </c>
      <c r="H37" s="103">
        <v>97</v>
      </c>
      <c r="I37" s="104">
        <v>97</v>
      </c>
    </row>
    <row r="38" spans="1:12" s="44" customFormat="1" ht="8.25" customHeight="1" thickBot="1">
      <c r="A38" s="61"/>
      <c r="B38" s="90"/>
      <c r="C38" s="90"/>
      <c r="D38" s="90"/>
      <c r="E38" s="90"/>
      <c r="F38" s="90"/>
      <c r="G38" s="72"/>
      <c r="H38" s="72"/>
      <c r="I38" s="72"/>
      <c r="J38" s="1"/>
      <c r="K38" s="1"/>
      <c r="L38" s="1"/>
    </row>
    <row r="39" spans="1:12" s="44" customFormat="1" ht="17.850000000000001" customHeight="1" thickBot="1">
      <c r="A39" s="358" t="s">
        <v>55</v>
      </c>
      <c r="B39" s="359"/>
      <c r="C39" s="359"/>
      <c r="D39" s="359"/>
      <c r="E39" s="359"/>
      <c r="F39" s="359"/>
      <c r="G39" s="359"/>
      <c r="H39" s="359"/>
      <c r="I39" s="360"/>
      <c r="J39" s="1"/>
      <c r="K39" s="1"/>
      <c r="L39" s="1"/>
    </row>
    <row r="40" spans="1:12" s="44" customFormat="1" ht="17.850000000000001" customHeight="1">
      <c r="A40" s="34"/>
      <c r="B40" s="334" t="s">
        <v>34</v>
      </c>
      <c r="C40" s="334"/>
      <c r="D40" s="334"/>
      <c r="E40" s="334"/>
      <c r="F40" s="334"/>
      <c r="G40" s="41">
        <v>78780</v>
      </c>
      <c r="H40" s="353" t="s">
        <v>56</v>
      </c>
      <c r="I40" s="337" t="s">
        <v>56</v>
      </c>
      <c r="J40" s="1"/>
      <c r="K40" s="1"/>
      <c r="L40" s="1"/>
    </row>
    <row r="41" spans="1:12" s="44" customFormat="1" ht="18" customHeight="1">
      <c r="A41" s="34"/>
      <c r="B41" s="334"/>
      <c r="C41" s="334"/>
      <c r="D41" s="334"/>
      <c r="E41" s="334"/>
      <c r="F41" s="334"/>
      <c r="G41" s="82">
        <v>8.8000000000000007</v>
      </c>
      <c r="H41" s="361"/>
      <c r="I41" s="338"/>
      <c r="J41" s="1"/>
      <c r="K41" s="1"/>
      <c r="L41" s="1"/>
    </row>
    <row r="42" spans="1:12" ht="17.850000000000001" customHeight="1">
      <c r="A42" s="34"/>
      <c r="B42" s="331" t="s">
        <v>33</v>
      </c>
      <c r="C42" s="331"/>
      <c r="D42" s="331"/>
      <c r="E42" s="331"/>
      <c r="F42" s="331"/>
      <c r="G42" s="76">
        <v>78793</v>
      </c>
      <c r="H42" s="335" t="s">
        <v>56</v>
      </c>
      <c r="I42" s="337" t="s">
        <v>56</v>
      </c>
    </row>
    <row r="43" spans="1:12" ht="17.850000000000001" customHeight="1">
      <c r="A43" s="34"/>
      <c r="B43" s="331"/>
      <c r="C43" s="331"/>
      <c r="D43" s="331"/>
      <c r="E43" s="331"/>
      <c r="F43" s="331"/>
      <c r="G43" s="38">
        <v>8.8000000000000007</v>
      </c>
      <c r="H43" s="336"/>
      <c r="I43" s="338"/>
    </row>
    <row r="44" spans="1:12" s="44" customFormat="1" ht="17.850000000000001" customHeight="1">
      <c r="A44" s="34"/>
      <c r="B44" s="334" t="s">
        <v>35</v>
      </c>
      <c r="C44" s="334"/>
      <c r="D44" s="334"/>
      <c r="E44" s="334"/>
      <c r="F44" s="334"/>
      <c r="G44" s="36" t="s">
        <v>31</v>
      </c>
      <c r="H44" s="60">
        <v>79292</v>
      </c>
      <c r="I44" s="39" t="s">
        <v>48</v>
      </c>
      <c r="J44" s="1"/>
      <c r="K44" s="1"/>
      <c r="L44" s="1"/>
    </row>
    <row r="45" spans="1:12" s="44" customFormat="1" ht="17.850000000000001" customHeight="1">
      <c r="A45" s="59"/>
      <c r="B45" s="334"/>
      <c r="C45" s="334"/>
      <c r="D45" s="334"/>
      <c r="E45" s="334"/>
      <c r="F45" s="334"/>
      <c r="G45" s="82">
        <v>11</v>
      </c>
      <c r="H45" s="82">
        <v>14.3</v>
      </c>
      <c r="I45" s="84">
        <v>15.9</v>
      </c>
      <c r="J45" s="1"/>
      <c r="K45" s="1"/>
      <c r="L45" s="1"/>
    </row>
    <row r="46" spans="1:12" s="44" customFormat="1" ht="17.850000000000001" customHeight="1">
      <c r="A46" s="34"/>
      <c r="B46" s="355" t="s">
        <v>51</v>
      </c>
      <c r="C46" s="355"/>
      <c r="D46" s="355"/>
      <c r="E46" s="355"/>
      <c r="F46" s="355"/>
      <c r="G46" s="41">
        <v>78750</v>
      </c>
      <c r="H46" s="5">
        <v>79250</v>
      </c>
      <c r="I46" s="73" t="s">
        <v>52</v>
      </c>
      <c r="J46" s="1"/>
      <c r="K46" s="1"/>
      <c r="L46" s="1"/>
    </row>
    <row r="47" spans="1:12" s="44" customFormat="1" ht="17.850000000000001" customHeight="1" thickBot="1">
      <c r="A47" s="63"/>
      <c r="B47" s="356"/>
      <c r="C47" s="356"/>
      <c r="D47" s="356"/>
      <c r="E47" s="356"/>
      <c r="F47" s="356"/>
      <c r="G47" s="83">
        <v>20.100000000000001</v>
      </c>
      <c r="H47" s="83">
        <v>15.3</v>
      </c>
      <c r="I47" s="85">
        <v>30</v>
      </c>
      <c r="J47" s="1"/>
      <c r="K47" s="1"/>
      <c r="L47" s="1"/>
    </row>
    <row r="48" spans="1:12" ht="16.5" customHeight="1">
      <c r="A48" s="339" t="s">
        <v>220</v>
      </c>
      <c r="B48" s="339"/>
      <c r="C48" s="339"/>
      <c r="D48" s="339"/>
      <c r="E48" s="339"/>
      <c r="F48" s="339"/>
      <c r="G48" s="339"/>
      <c r="H48" s="339"/>
      <c r="I48" s="56"/>
    </row>
    <row r="49" spans="1:9" ht="17.25" customHeight="1">
      <c r="A49" s="339"/>
      <c r="B49" s="339"/>
      <c r="C49" s="339"/>
      <c r="D49" s="339"/>
      <c r="E49" s="339"/>
      <c r="F49" s="339"/>
      <c r="G49" s="339"/>
      <c r="H49" s="339"/>
      <c r="I49" s="57" t="s">
        <v>149</v>
      </c>
    </row>
    <row r="50" spans="1:9" ht="15">
      <c r="A50" s="17"/>
      <c r="B50" s="9"/>
      <c r="C50" s="9"/>
      <c r="D50" s="9"/>
      <c r="E50" s="9"/>
      <c r="F50" s="9"/>
      <c r="G50" s="9"/>
      <c r="H50" s="9"/>
      <c r="I50" s="18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6" spans="1:9" ht="12.75" customHeight="1">
      <c r="A56" s="61"/>
      <c r="B56" s="12"/>
      <c r="C56" s="12"/>
      <c r="D56" s="12"/>
      <c r="E56" s="12"/>
      <c r="F56" s="13"/>
      <c r="G56" s="14"/>
      <c r="H56" s="14"/>
      <c r="I56" s="14"/>
    </row>
    <row r="57" spans="1:9" ht="12.75" customHeight="1">
      <c r="A57" s="61"/>
      <c r="B57" s="12"/>
      <c r="C57" s="12"/>
      <c r="D57" s="12"/>
      <c r="E57" s="12"/>
      <c r="F57" s="13"/>
      <c r="G57" s="14"/>
      <c r="H57" s="14"/>
      <c r="I57" s="14"/>
    </row>
    <row r="58" spans="1:9" ht="12.75" customHeight="1">
      <c r="A58" s="61"/>
      <c r="B58" s="12"/>
      <c r="C58" s="12"/>
      <c r="D58" s="12"/>
      <c r="E58" s="12"/>
      <c r="F58" s="13"/>
      <c r="G58" s="14"/>
      <c r="H58" s="14"/>
      <c r="I58" s="14"/>
    </row>
    <row r="59" spans="1:9" ht="12.75" customHeight="1">
      <c r="A59" s="61"/>
      <c r="B59" s="12"/>
      <c r="C59" s="12"/>
      <c r="D59" s="12"/>
      <c r="E59" s="12"/>
      <c r="F59" s="13"/>
      <c r="G59" s="14"/>
      <c r="H59" s="14"/>
      <c r="I59" s="14"/>
    </row>
  </sheetData>
  <mergeCells count="36">
    <mergeCell ref="I20:I21"/>
    <mergeCell ref="B14:F15"/>
    <mergeCell ref="B16:F17"/>
    <mergeCell ref="B18:F19"/>
    <mergeCell ref="A5:I5"/>
    <mergeCell ref="B7:F7"/>
    <mergeCell ref="G7:I7"/>
    <mergeCell ref="A11:I11"/>
    <mergeCell ref="B12:F13"/>
    <mergeCell ref="H12:H13"/>
    <mergeCell ref="I12:I13"/>
    <mergeCell ref="I18:I19"/>
    <mergeCell ref="B20:F21"/>
    <mergeCell ref="H20:H21"/>
    <mergeCell ref="B22:F23"/>
    <mergeCell ref="B26:F27"/>
    <mergeCell ref="B42:F43"/>
    <mergeCell ref="B40:F41"/>
    <mergeCell ref="A25:I25"/>
    <mergeCell ref="A39:I39"/>
    <mergeCell ref="I26:I27"/>
    <mergeCell ref="I40:I41"/>
    <mergeCell ref="I42:I43"/>
    <mergeCell ref="H28:H29"/>
    <mergeCell ref="H30:H31"/>
    <mergeCell ref="H32:H33"/>
    <mergeCell ref="H42:H43"/>
    <mergeCell ref="H40:H41"/>
    <mergeCell ref="B46:F47"/>
    <mergeCell ref="A48:H49"/>
    <mergeCell ref="B28:F29"/>
    <mergeCell ref="B30:F31"/>
    <mergeCell ref="B32:F33"/>
    <mergeCell ref="B34:F35"/>
    <mergeCell ref="B44:F45"/>
    <mergeCell ref="B36:F37"/>
  </mergeCells>
  <hyperlinks>
    <hyperlink ref="A4" r:id="rId1" xr:uid="{79C2186F-C16B-438D-9304-5CBB1AEC72D5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62D6A-56C3-463E-82BF-7E5F305DA942}">
  <dimension ref="A1:O58"/>
  <sheetViews>
    <sheetView view="pageBreakPreview" topLeftCell="A30" zoomScale="115" zoomScaleNormal="130" zoomScaleSheetLayoutView="115" workbookViewId="0">
      <selection activeCell="H55" sqref="H55"/>
    </sheetView>
  </sheetViews>
  <sheetFormatPr defaultColWidth="9.140625" defaultRowHeight="11.25"/>
  <cols>
    <col min="1" max="1" width="11.42578125" style="2" customWidth="1"/>
    <col min="2" max="2" width="8.28515625" style="2" customWidth="1"/>
    <col min="3" max="3" width="8.85546875" style="2" customWidth="1"/>
    <col min="4" max="4" width="11.140625" style="2" customWidth="1"/>
    <col min="5" max="5" width="9.5703125" style="2" customWidth="1"/>
    <col min="6" max="9" width="13.28515625" style="2" customWidth="1"/>
    <col min="10" max="16384" width="9.140625" style="1"/>
  </cols>
  <sheetData>
    <row r="1" spans="1:14" s="21" customFormat="1" ht="15" customHeight="1">
      <c r="A1" s="19"/>
      <c r="B1" s="20"/>
      <c r="H1" s="22"/>
      <c r="I1" s="22"/>
    </row>
    <row r="2" spans="1:14" s="25" customFormat="1" ht="13.5" customHeight="1">
      <c r="A2" s="23"/>
      <c r="B2" s="24"/>
      <c r="H2" s="26" t="s">
        <v>1</v>
      </c>
      <c r="I2" s="26" t="s">
        <v>1</v>
      </c>
    </row>
    <row r="3" spans="1:14" s="29" customFormat="1" ht="13.5" customHeight="1">
      <c r="A3" s="23"/>
      <c r="B3" s="27"/>
      <c r="C3" s="28"/>
      <c r="H3" s="26" t="s">
        <v>2</v>
      </c>
      <c r="I3" s="26" t="s">
        <v>2</v>
      </c>
    </row>
    <row r="4" spans="1:14" s="29" customFormat="1" ht="13.5" customHeight="1">
      <c r="A4" s="54" t="s">
        <v>8</v>
      </c>
      <c r="B4" s="27"/>
      <c r="C4" s="28"/>
      <c r="H4" s="10" t="s">
        <v>3</v>
      </c>
      <c r="I4" s="10" t="s">
        <v>3</v>
      </c>
    </row>
    <row r="5" spans="1:14" s="29" customFormat="1" ht="13.5" customHeight="1">
      <c r="A5" s="332" t="s">
        <v>4</v>
      </c>
      <c r="B5" s="332"/>
      <c r="C5" s="332"/>
      <c r="D5" s="332"/>
      <c r="E5" s="332"/>
      <c r="F5" s="332"/>
      <c r="G5" s="332"/>
      <c r="H5" s="332"/>
      <c r="I5" s="88"/>
    </row>
    <row r="6" spans="1:14" ht="12" thickBot="1"/>
    <row r="7" spans="1:14" s="46" customFormat="1" ht="24" customHeight="1" thickBot="1">
      <c r="A7" s="95" t="s">
        <v>6</v>
      </c>
      <c r="B7" s="343" t="s">
        <v>7</v>
      </c>
      <c r="C7" s="344"/>
      <c r="D7" s="344"/>
      <c r="E7" s="344"/>
      <c r="F7" s="343" t="s">
        <v>11</v>
      </c>
      <c r="G7" s="344"/>
      <c r="H7" s="344"/>
      <c r="I7" s="363"/>
    </row>
    <row r="8" spans="1:14" ht="18" customHeight="1">
      <c r="A8" s="67"/>
      <c r="B8" s="68"/>
      <c r="C8" s="68"/>
      <c r="D8" s="68"/>
      <c r="E8" s="68"/>
      <c r="F8" s="70" t="s">
        <v>0</v>
      </c>
      <c r="G8" s="70" t="s">
        <v>156</v>
      </c>
      <c r="H8" s="98" t="s">
        <v>154</v>
      </c>
      <c r="I8" s="71" t="s">
        <v>40</v>
      </c>
    </row>
    <row r="9" spans="1:14" ht="10.5" customHeight="1">
      <c r="A9" s="3"/>
      <c r="B9" s="4"/>
      <c r="C9" s="4"/>
      <c r="D9" s="4"/>
      <c r="E9" s="4"/>
      <c r="F9" s="42"/>
      <c r="G9" s="93" t="s">
        <v>155</v>
      </c>
      <c r="H9" s="99" t="s">
        <v>155</v>
      </c>
      <c r="I9" s="43"/>
    </row>
    <row r="10" spans="1:14" ht="24.75" customHeight="1" thickBot="1">
      <c r="A10" s="47"/>
      <c r="B10" s="48"/>
      <c r="C10" s="48"/>
      <c r="D10" s="48"/>
      <c r="E10" s="48"/>
      <c r="F10" s="50"/>
      <c r="G10" s="51"/>
      <c r="H10" s="100"/>
      <c r="I10" s="52"/>
    </row>
    <row r="11" spans="1:14" s="44" customFormat="1" ht="17.100000000000001" customHeight="1" thickBot="1">
      <c r="A11" s="349" t="s">
        <v>36</v>
      </c>
      <c r="B11" s="350"/>
      <c r="C11" s="350"/>
      <c r="D11" s="350"/>
      <c r="E11" s="350"/>
      <c r="F11" s="350"/>
      <c r="G11" s="350"/>
      <c r="H11" s="350"/>
      <c r="I11" s="101"/>
    </row>
    <row r="12" spans="1:14" ht="17.850000000000001" customHeight="1">
      <c r="A12" s="64"/>
      <c r="B12" s="357" t="s">
        <v>57</v>
      </c>
      <c r="C12" s="357"/>
      <c r="D12" s="357"/>
      <c r="E12" s="357"/>
      <c r="F12" s="45">
        <v>77213</v>
      </c>
      <c r="G12" s="353" t="s">
        <v>56</v>
      </c>
      <c r="H12" s="364" t="s">
        <v>56</v>
      </c>
      <c r="I12" s="352" t="s">
        <v>56</v>
      </c>
    </row>
    <row r="13" spans="1:14" ht="17.850000000000001" customHeight="1">
      <c r="A13" s="34"/>
      <c r="B13" s="334"/>
      <c r="C13" s="334"/>
      <c r="D13" s="334"/>
      <c r="E13" s="334"/>
      <c r="F13" s="79">
        <v>8.6999999999999993</v>
      </c>
      <c r="G13" s="336"/>
      <c r="H13" s="365"/>
      <c r="I13" s="362"/>
    </row>
    <row r="14" spans="1:14" ht="17.850000000000001" customHeight="1">
      <c r="A14" s="34"/>
      <c r="B14" s="334" t="s">
        <v>58</v>
      </c>
      <c r="C14" s="331"/>
      <c r="D14" s="331"/>
      <c r="E14" s="331"/>
      <c r="F14" s="37">
        <v>77211</v>
      </c>
      <c r="G14" s="89">
        <v>79213</v>
      </c>
      <c r="H14" s="366" t="s">
        <v>56</v>
      </c>
      <c r="I14" s="96">
        <v>77218</v>
      </c>
    </row>
    <row r="15" spans="1:14" ht="17.850000000000001" customHeight="1">
      <c r="A15" s="34"/>
      <c r="B15" s="331"/>
      <c r="C15" s="331"/>
      <c r="D15" s="331"/>
      <c r="E15" s="331"/>
      <c r="F15" s="38">
        <v>7.1</v>
      </c>
      <c r="G15" s="80">
        <v>12.1</v>
      </c>
      <c r="H15" s="365"/>
      <c r="I15" s="55">
        <v>10.4</v>
      </c>
    </row>
    <row r="16" spans="1:14" s="44" customFormat="1" ht="17.850000000000001" customHeight="1">
      <c r="A16" s="34"/>
      <c r="B16" s="334" t="s">
        <v>39</v>
      </c>
      <c r="C16" s="334"/>
      <c r="D16" s="334"/>
      <c r="E16" s="334"/>
      <c r="F16" s="41">
        <v>77245</v>
      </c>
      <c r="G16" s="335" t="s">
        <v>56</v>
      </c>
      <c r="H16" s="16" t="s">
        <v>219</v>
      </c>
      <c r="I16" s="337" t="s">
        <v>88</v>
      </c>
      <c r="J16" s="1"/>
      <c r="K16" s="1"/>
      <c r="L16" s="1"/>
      <c r="M16" s="1"/>
      <c r="N16" s="1"/>
    </row>
    <row r="17" spans="1:15" s="44" customFormat="1" ht="19.149999999999999" customHeight="1" thickBot="1">
      <c r="A17" s="63"/>
      <c r="B17" s="356"/>
      <c r="C17" s="356"/>
      <c r="D17" s="356"/>
      <c r="E17" s="356"/>
      <c r="F17" s="83">
        <v>9.6999999999999993</v>
      </c>
      <c r="G17" s="354"/>
      <c r="H17" s="83">
        <v>10.4</v>
      </c>
      <c r="I17" s="367"/>
      <c r="J17" s="1"/>
      <c r="K17" s="1"/>
      <c r="L17" s="1"/>
      <c r="M17" s="1"/>
      <c r="N17" s="1"/>
      <c r="O17" s="1"/>
    </row>
    <row r="18" spans="1:15" s="44" customFormat="1" ht="17.850000000000001" customHeight="1" thickBot="1">
      <c r="A18" s="61"/>
      <c r="B18" s="90"/>
      <c r="C18" s="90"/>
      <c r="D18" s="90"/>
      <c r="E18" s="90"/>
      <c r="F18" s="72"/>
      <c r="G18" s="94"/>
      <c r="H18" s="72"/>
      <c r="I18" s="72"/>
      <c r="J18" s="1"/>
      <c r="K18" s="1"/>
      <c r="L18" s="1"/>
      <c r="M18" s="1"/>
      <c r="N18" s="1"/>
    </row>
    <row r="19" spans="1:15" s="44" customFormat="1" ht="17.100000000000001" customHeight="1" thickBot="1">
      <c r="A19" s="349" t="s">
        <v>37</v>
      </c>
      <c r="B19" s="350"/>
      <c r="C19" s="350"/>
      <c r="D19" s="350"/>
      <c r="E19" s="350"/>
      <c r="F19" s="350"/>
      <c r="G19" s="350"/>
      <c r="H19" s="350"/>
      <c r="I19" s="351"/>
      <c r="J19" s="1"/>
      <c r="K19" s="1"/>
      <c r="L19" s="1"/>
      <c r="M19" s="1"/>
      <c r="N19" s="1"/>
    </row>
    <row r="20" spans="1:15" ht="20.25" customHeight="1">
      <c r="A20" s="64"/>
      <c r="B20" s="357" t="s">
        <v>63</v>
      </c>
      <c r="C20" s="357"/>
      <c r="D20" s="357"/>
      <c r="E20" s="357"/>
      <c r="F20" s="45">
        <v>77140</v>
      </c>
      <c r="G20" s="353" t="s">
        <v>56</v>
      </c>
      <c r="H20" s="353" t="s">
        <v>56</v>
      </c>
      <c r="I20" s="108">
        <v>77118</v>
      </c>
    </row>
    <row r="21" spans="1:15" ht="21" customHeight="1" thickBot="1">
      <c r="A21" s="35"/>
      <c r="B21" s="356"/>
      <c r="C21" s="356"/>
      <c r="D21" s="356"/>
      <c r="E21" s="356"/>
      <c r="F21" s="109">
        <v>8</v>
      </c>
      <c r="G21" s="354"/>
      <c r="H21" s="354"/>
      <c r="I21" s="105">
        <v>10.9</v>
      </c>
    </row>
    <row r="22" spans="1:15" s="44" customFormat="1" ht="17.850000000000001" customHeight="1" thickBot="1">
      <c r="A22" s="61"/>
      <c r="B22" s="90"/>
      <c r="C22" s="90"/>
      <c r="D22" s="90"/>
      <c r="E22" s="90"/>
      <c r="F22" s="97"/>
      <c r="G22" s="94"/>
      <c r="H22" s="72"/>
      <c r="I22" s="72"/>
      <c r="J22" s="1"/>
      <c r="K22" s="1"/>
      <c r="L22" s="1"/>
      <c r="M22" s="1"/>
      <c r="N22" s="1"/>
    </row>
    <row r="23" spans="1:15" s="44" customFormat="1" ht="17.100000000000001" customHeight="1" thickBot="1">
      <c r="A23" s="349" t="s">
        <v>38</v>
      </c>
      <c r="B23" s="350"/>
      <c r="C23" s="350"/>
      <c r="D23" s="350"/>
      <c r="E23" s="350"/>
      <c r="F23" s="350"/>
      <c r="G23" s="350"/>
      <c r="H23" s="350"/>
      <c r="I23" s="351"/>
      <c r="J23" s="1"/>
      <c r="K23" s="1"/>
      <c r="L23" s="1"/>
      <c r="M23" s="1"/>
      <c r="N23" s="1"/>
    </row>
    <row r="24" spans="1:15" s="46" customFormat="1" ht="24" customHeight="1" thickBot="1">
      <c r="A24" s="95" t="s">
        <v>6</v>
      </c>
      <c r="B24" s="343" t="s">
        <v>7</v>
      </c>
      <c r="C24" s="344"/>
      <c r="D24" s="344"/>
      <c r="E24" s="344"/>
      <c r="F24" s="343" t="s">
        <v>11</v>
      </c>
      <c r="G24" s="344"/>
      <c r="H24" s="344"/>
      <c r="I24" s="363"/>
      <c r="J24" s="1"/>
      <c r="K24" s="1"/>
      <c r="L24" s="1"/>
      <c r="M24" s="1"/>
      <c r="N24" s="1"/>
    </row>
    <row r="25" spans="1:15" s="44" customFormat="1" ht="21.75" customHeight="1">
      <c r="A25" s="62"/>
      <c r="B25" s="357" t="s">
        <v>64</v>
      </c>
      <c r="C25" s="357"/>
      <c r="D25" s="357"/>
      <c r="E25" s="357"/>
      <c r="F25" s="45">
        <v>77511</v>
      </c>
      <c r="G25" s="353" t="s">
        <v>56</v>
      </c>
      <c r="H25" s="364" t="s">
        <v>56</v>
      </c>
      <c r="I25" s="352" t="s">
        <v>56</v>
      </c>
      <c r="J25" s="1"/>
      <c r="K25" s="1"/>
      <c r="L25" s="1"/>
      <c r="M25" s="1"/>
      <c r="N25" s="1"/>
    </row>
    <row r="26" spans="1:15" s="44" customFormat="1" ht="23.25" customHeight="1">
      <c r="A26" s="59"/>
      <c r="B26" s="334"/>
      <c r="C26" s="334"/>
      <c r="D26" s="334"/>
      <c r="E26" s="334"/>
      <c r="F26" s="82">
        <v>11</v>
      </c>
      <c r="G26" s="361"/>
      <c r="H26" s="365"/>
      <c r="I26" s="338"/>
      <c r="J26" s="1"/>
      <c r="K26" s="1"/>
      <c r="L26" s="1"/>
      <c r="M26" s="1"/>
      <c r="N26" s="1"/>
    </row>
    <row r="27" spans="1:15" ht="17.850000000000001" customHeight="1">
      <c r="A27" s="34"/>
      <c r="B27" s="331" t="s">
        <v>41</v>
      </c>
      <c r="C27" s="331"/>
      <c r="D27" s="331"/>
      <c r="E27" s="331"/>
      <c r="F27" s="36">
        <v>572123</v>
      </c>
      <c r="G27" s="335" t="s">
        <v>56</v>
      </c>
      <c r="H27" s="366" t="s">
        <v>56</v>
      </c>
      <c r="I27" s="337" t="s">
        <v>56</v>
      </c>
    </row>
    <row r="28" spans="1:15" ht="17.850000000000001" customHeight="1">
      <c r="A28" s="59"/>
      <c r="B28" s="331"/>
      <c r="C28" s="331"/>
      <c r="D28" s="331"/>
      <c r="E28" s="331"/>
      <c r="F28" s="38">
        <v>7.3</v>
      </c>
      <c r="G28" s="336"/>
      <c r="H28" s="365"/>
      <c r="I28" s="338"/>
    </row>
    <row r="29" spans="1:15" ht="20.25" customHeight="1">
      <c r="A29" s="34"/>
      <c r="B29" s="368" t="s">
        <v>61</v>
      </c>
      <c r="C29" s="369"/>
      <c r="D29" s="369"/>
      <c r="E29" s="370"/>
      <c r="F29" s="76">
        <v>77501</v>
      </c>
      <c r="G29" s="335" t="s">
        <v>56</v>
      </c>
      <c r="H29" s="366" t="s">
        <v>56</v>
      </c>
      <c r="I29" s="337" t="s">
        <v>56</v>
      </c>
    </row>
    <row r="30" spans="1:15" ht="19.5" customHeight="1">
      <c r="A30" s="59"/>
      <c r="B30" s="375"/>
      <c r="C30" s="376"/>
      <c r="D30" s="376"/>
      <c r="E30" s="377"/>
      <c r="F30" s="106">
        <v>11</v>
      </c>
      <c r="G30" s="336"/>
      <c r="H30" s="365"/>
      <c r="I30" s="338"/>
    </row>
    <row r="31" spans="1:15" ht="18.75" customHeight="1">
      <c r="A31" s="34"/>
      <c r="B31" s="368" t="s">
        <v>62</v>
      </c>
      <c r="C31" s="369"/>
      <c r="D31" s="369"/>
      <c r="E31" s="370"/>
      <c r="F31" s="76">
        <v>77502</v>
      </c>
      <c r="G31" s="335" t="s">
        <v>56</v>
      </c>
      <c r="H31" s="366" t="s">
        <v>56</v>
      </c>
      <c r="I31" s="337" t="s">
        <v>56</v>
      </c>
    </row>
    <row r="32" spans="1:15" ht="21.6" customHeight="1" thickBot="1">
      <c r="A32" s="63"/>
      <c r="B32" s="371"/>
      <c r="C32" s="372"/>
      <c r="D32" s="372"/>
      <c r="E32" s="373"/>
      <c r="F32" s="107">
        <v>11</v>
      </c>
      <c r="G32" s="354"/>
      <c r="H32" s="374"/>
      <c r="I32" s="367"/>
    </row>
    <row r="33" spans="1:9" ht="17.850000000000001" customHeight="1">
      <c r="A33" s="32"/>
      <c r="B33" s="16"/>
      <c r="C33" s="16"/>
      <c r="D33" s="16"/>
      <c r="E33" s="16"/>
      <c r="F33" s="13"/>
      <c r="G33" s="94"/>
      <c r="H33" s="94"/>
      <c r="I33" s="94"/>
    </row>
    <row r="34" spans="1:9" ht="17.850000000000001" customHeight="1">
      <c r="A34" s="32"/>
      <c r="B34" s="16"/>
      <c r="C34" s="16"/>
      <c r="D34" s="16"/>
      <c r="E34" s="16"/>
      <c r="F34" s="13"/>
      <c r="G34" s="94"/>
      <c r="H34" s="94"/>
      <c r="I34" s="94"/>
    </row>
    <row r="35" spans="1:9" ht="17.850000000000001" customHeight="1">
      <c r="A35" s="32"/>
      <c r="B35" s="16"/>
      <c r="C35" s="16"/>
      <c r="D35" s="16"/>
      <c r="E35" s="16"/>
      <c r="F35" s="13"/>
      <c r="G35" s="94"/>
      <c r="H35" s="94"/>
      <c r="I35" s="94"/>
    </row>
    <row r="36" spans="1:9" ht="17.850000000000001" customHeight="1">
      <c r="A36" s="32"/>
      <c r="B36" s="16"/>
      <c r="C36" s="16"/>
      <c r="D36" s="16"/>
      <c r="E36" s="16"/>
      <c r="F36" s="13"/>
      <c r="G36" s="94"/>
      <c r="H36" s="94"/>
      <c r="I36" s="94"/>
    </row>
    <row r="37" spans="1:9" ht="17.850000000000001" customHeight="1">
      <c r="A37" s="32"/>
      <c r="B37" s="16"/>
      <c r="C37" s="16"/>
      <c r="D37" s="16"/>
      <c r="E37" s="16"/>
      <c r="F37" s="13"/>
      <c r="G37" s="94"/>
      <c r="H37" s="94"/>
      <c r="I37" s="94"/>
    </row>
    <row r="38" spans="1:9" ht="17.850000000000001" customHeight="1">
      <c r="A38" s="32"/>
      <c r="B38" s="16"/>
      <c r="C38" s="16"/>
      <c r="D38" s="16"/>
      <c r="E38" s="16"/>
      <c r="F38" s="13"/>
      <c r="G38" s="94"/>
      <c r="H38" s="94"/>
      <c r="I38" s="94"/>
    </row>
    <row r="39" spans="1:9" ht="17.850000000000001" customHeight="1">
      <c r="A39" s="32"/>
      <c r="B39" s="16"/>
      <c r="C39" s="16"/>
      <c r="D39" s="16"/>
      <c r="E39" s="16"/>
      <c r="F39" s="13"/>
      <c r="G39" s="94"/>
      <c r="H39" s="94"/>
      <c r="I39" s="94"/>
    </row>
    <row r="40" spans="1:9" ht="17.850000000000001" customHeight="1">
      <c r="A40" s="32"/>
      <c r="B40" s="16"/>
      <c r="C40" s="16"/>
      <c r="D40" s="16"/>
      <c r="E40" s="16"/>
      <c r="F40" s="13"/>
      <c r="G40" s="94"/>
      <c r="H40" s="94"/>
      <c r="I40" s="94"/>
    </row>
    <row r="41" spans="1:9" ht="17.850000000000001" customHeight="1">
      <c r="A41" s="32"/>
      <c r="B41" s="16"/>
      <c r="C41" s="16"/>
      <c r="D41" s="16"/>
      <c r="E41" s="16"/>
      <c r="F41" s="13"/>
      <c r="G41" s="94"/>
      <c r="H41" s="94"/>
      <c r="I41" s="94"/>
    </row>
    <row r="42" spans="1:9" ht="17.850000000000001" customHeight="1">
      <c r="A42" s="32"/>
      <c r="B42" s="16"/>
      <c r="C42" s="16"/>
      <c r="D42" s="16"/>
      <c r="E42" s="16"/>
      <c r="F42" s="13"/>
      <c r="G42" s="94"/>
      <c r="H42" s="94"/>
      <c r="I42" s="94"/>
    </row>
    <row r="43" spans="1:9" ht="17.850000000000001" customHeight="1">
      <c r="A43" s="32"/>
      <c r="B43" s="16"/>
      <c r="C43" s="16"/>
      <c r="D43" s="16"/>
      <c r="E43" s="16"/>
      <c r="F43" s="13"/>
      <c r="G43" s="94"/>
      <c r="H43" s="94"/>
      <c r="I43" s="94"/>
    </row>
    <row r="44" spans="1:9" ht="17.850000000000001" customHeight="1">
      <c r="A44" s="32"/>
      <c r="B44" s="16"/>
      <c r="C44" s="16"/>
      <c r="D44" s="16"/>
      <c r="E44" s="16"/>
      <c r="F44" s="13"/>
      <c r="G44" s="94"/>
      <c r="H44" s="94"/>
      <c r="I44" s="94"/>
    </row>
    <row r="45" spans="1:9" ht="16.5" customHeight="1">
      <c r="A45" s="339" t="s">
        <v>220</v>
      </c>
      <c r="B45" s="339"/>
      <c r="C45" s="339"/>
      <c r="D45" s="339"/>
      <c r="E45" s="339"/>
      <c r="F45" s="339"/>
      <c r="G45" s="339"/>
      <c r="H45" s="339"/>
      <c r="I45" s="56"/>
    </row>
    <row r="46" spans="1:9" ht="17.25" customHeight="1">
      <c r="A46" s="339"/>
      <c r="B46" s="339"/>
      <c r="C46" s="339"/>
      <c r="D46" s="339"/>
      <c r="E46" s="339"/>
      <c r="F46" s="339"/>
      <c r="G46" s="339"/>
      <c r="H46" s="339"/>
      <c r="I46" s="57" t="s">
        <v>148</v>
      </c>
    </row>
    <row r="47" spans="1:9" ht="16.5" customHeight="1">
      <c r="A47" s="339"/>
      <c r="B47" s="339"/>
      <c r="C47" s="339"/>
      <c r="D47" s="339"/>
      <c r="E47" s="339"/>
      <c r="F47" s="339"/>
      <c r="G47" s="339"/>
      <c r="H47" s="56"/>
      <c r="I47" s="56"/>
    </row>
    <row r="48" spans="1:9" ht="17.25" customHeight="1">
      <c r="A48" s="339"/>
      <c r="B48" s="339"/>
      <c r="C48" s="339"/>
      <c r="D48" s="339"/>
      <c r="E48" s="339"/>
      <c r="F48" s="339"/>
      <c r="G48" s="339"/>
      <c r="H48" s="57"/>
      <c r="I48" s="57"/>
    </row>
    <row r="49" spans="1:9" ht="15">
      <c r="A49" s="17"/>
      <c r="B49" s="9"/>
      <c r="C49" s="9"/>
      <c r="D49" s="9"/>
      <c r="E49" s="9"/>
      <c r="F49" s="9"/>
      <c r="G49" s="9"/>
      <c r="H49" s="18"/>
      <c r="I49" s="18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5" spans="1:9" ht="12.75" customHeight="1">
      <c r="A55" s="61"/>
      <c r="B55" s="12"/>
      <c r="C55" s="12"/>
      <c r="D55" s="12"/>
      <c r="E55" s="12"/>
      <c r="F55" s="14"/>
      <c r="G55" s="14"/>
      <c r="H55" s="14"/>
      <c r="I55" s="14"/>
    </row>
    <row r="56" spans="1:9" ht="12.75" customHeight="1">
      <c r="A56" s="61"/>
      <c r="B56" s="12"/>
      <c r="C56" s="12"/>
      <c r="D56" s="12"/>
      <c r="E56" s="12"/>
      <c r="F56" s="14"/>
      <c r="G56" s="14"/>
      <c r="H56" s="14"/>
      <c r="I56" s="14"/>
    </row>
    <row r="57" spans="1:9" ht="12.75" customHeight="1">
      <c r="A57" s="61"/>
      <c r="B57" s="12"/>
      <c r="C57" s="12"/>
      <c r="D57" s="12"/>
      <c r="E57" s="12"/>
      <c r="F57" s="14"/>
      <c r="G57" s="14"/>
      <c r="H57" s="14"/>
      <c r="I57" s="14"/>
    </row>
    <row r="58" spans="1:9" ht="12.75" customHeight="1">
      <c r="A58" s="61"/>
      <c r="B58" s="12"/>
      <c r="C58" s="12"/>
      <c r="D58" s="12"/>
      <c r="E58" s="12"/>
      <c r="F58" s="14"/>
      <c r="G58" s="14"/>
      <c r="H58" s="14"/>
      <c r="I58" s="14"/>
    </row>
  </sheetData>
  <mergeCells count="38">
    <mergeCell ref="I31:I32"/>
    <mergeCell ref="B29:E30"/>
    <mergeCell ref="G29:G30"/>
    <mergeCell ref="H29:H30"/>
    <mergeCell ref="I29:I30"/>
    <mergeCell ref="A5:H5"/>
    <mergeCell ref="B7:E7"/>
    <mergeCell ref="B12:E13"/>
    <mergeCell ref="B14:E15"/>
    <mergeCell ref="A11:H11"/>
    <mergeCell ref="H14:H15"/>
    <mergeCell ref="G12:G13"/>
    <mergeCell ref="H12:H13"/>
    <mergeCell ref="A47:G48"/>
    <mergeCell ref="G25:G26"/>
    <mergeCell ref="G27:G28"/>
    <mergeCell ref="G20:G21"/>
    <mergeCell ref="A45:H46"/>
    <mergeCell ref="B31:E32"/>
    <mergeCell ref="G31:G32"/>
    <mergeCell ref="H31:H32"/>
    <mergeCell ref="B27:E28"/>
    <mergeCell ref="B20:E21"/>
    <mergeCell ref="I12:I13"/>
    <mergeCell ref="I27:I28"/>
    <mergeCell ref="F7:I7"/>
    <mergeCell ref="A19:I19"/>
    <mergeCell ref="F24:I24"/>
    <mergeCell ref="A23:I23"/>
    <mergeCell ref="H20:H21"/>
    <mergeCell ref="I25:I26"/>
    <mergeCell ref="B24:E24"/>
    <mergeCell ref="H25:H26"/>
    <mergeCell ref="H27:H28"/>
    <mergeCell ref="G16:G17"/>
    <mergeCell ref="B25:E26"/>
    <mergeCell ref="B16:E17"/>
    <mergeCell ref="I16:I17"/>
  </mergeCells>
  <hyperlinks>
    <hyperlink ref="A4" r:id="rId1" xr:uid="{81AE38D3-0C60-4D73-A3A1-15604E6798CE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E5F21-FC54-4310-93B7-DE07D367025E}">
  <dimension ref="A1:W48"/>
  <sheetViews>
    <sheetView view="pageBreakPreview" topLeftCell="A14" zoomScale="130" zoomScaleNormal="130" zoomScaleSheetLayoutView="130" workbookViewId="0">
      <selection activeCell="Q35" sqref="Q35"/>
    </sheetView>
  </sheetViews>
  <sheetFormatPr defaultColWidth="9.140625" defaultRowHeight="12.75"/>
  <cols>
    <col min="1" max="1" width="10.85546875" style="2" customWidth="1"/>
    <col min="2" max="2" width="10.7109375" style="2" customWidth="1"/>
    <col min="3" max="3" width="6.140625" style="292" customWidth="1"/>
    <col min="4" max="4" width="5.28515625" style="2" customWidth="1"/>
    <col min="5" max="5" width="11.85546875" style="2" customWidth="1"/>
    <col min="6" max="6" width="7.85546875" style="292" customWidth="1"/>
    <col min="7" max="7" width="5.5703125" style="2" customWidth="1"/>
    <col min="8" max="8" width="11.28515625" style="2" customWidth="1"/>
    <col min="9" max="9" width="9.28515625" style="2" customWidth="1"/>
    <col min="10" max="10" width="11" style="2" customWidth="1"/>
    <col min="11" max="11" width="9.42578125" style="2" customWidth="1"/>
    <col min="12" max="12" width="12.5703125" style="2" customWidth="1"/>
    <col min="13" max="13" width="7.5703125" style="315" customWidth="1"/>
    <col min="14" max="14" width="5.85546875" style="2" bestFit="1" customWidth="1"/>
    <col min="15" max="15" width="6.85546875" style="292" customWidth="1"/>
    <col min="16" max="16" width="5.85546875" style="2" bestFit="1" customWidth="1"/>
    <col min="17" max="17" width="6.42578125" style="292" customWidth="1"/>
    <col min="18" max="18" width="4.5703125" style="2" customWidth="1"/>
    <col min="19" max="16384" width="9.140625" style="1"/>
  </cols>
  <sheetData>
    <row r="1" spans="1:23" s="21" customFormat="1" ht="10.5" customHeight="1">
      <c r="A1" s="19"/>
      <c r="B1" s="20"/>
      <c r="C1" s="20"/>
      <c r="F1" s="22"/>
      <c r="M1" s="310"/>
      <c r="O1" s="22"/>
      <c r="P1" s="22"/>
      <c r="Q1" s="22"/>
      <c r="R1" s="22"/>
    </row>
    <row r="2" spans="1:23" s="25" customFormat="1" ht="13.5" customHeight="1">
      <c r="A2" s="23"/>
      <c r="B2" s="24"/>
      <c r="C2" s="24"/>
      <c r="F2" s="298"/>
      <c r="M2" s="310"/>
      <c r="O2" s="298"/>
      <c r="P2" s="26"/>
      <c r="Q2" s="317"/>
      <c r="R2" s="26" t="s">
        <v>1</v>
      </c>
    </row>
    <row r="3" spans="1:23" s="29" customFormat="1" ht="13.5" customHeight="1">
      <c r="A3" s="23"/>
      <c r="B3" s="27"/>
      <c r="C3" s="289"/>
      <c r="D3" s="28"/>
      <c r="F3" s="299"/>
      <c r="M3" s="315"/>
      <c r="O3" s="299"/>
      <c r="P3" s="26"/>
      <c r="Q3" s="317"/>
      <c r="R3" s="26" t="s">
        <v>2</v>
      </c>
    </row>
    <row r="4" spans="1:23" s="29" customFormat="1" ht="13.5" customHeight="1">
      <c r="A4" s="54" t="s">
        <v>8</v>
      </c>
      <c r="B4" s="27"/>
      <c r="C4" s="289"/>
      <c r="D4" s="28"/>
      <c r="F4" s="299"/>
      <c r="M4" s="315"/>
      <c r="O4" s="299"/>
      <c r="P4" s="10"/>
      <c r="Q4" s="318"/>
      <c r="R4" s="10" t="s">
        <v>3</v>
      </c>
    </row>
    <row r="5" spans="1:23" s="29" customFormat="1" ht="13.5" customHeight="1" thickBot="1">
      <c r="A5" s="332" t="s">
        <v>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19"/>
      <c r="R5" s="110"/>
    </row>
    <row r="6" spans="1:23" ht="13.5" customHeight="1" thickBot="1">
      <c r="A6" s="401" t="s">
        <v>89</v>
      </c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3"/>
    </row>
    <row r="7" spans="1:23" s="46" customFormat="1" ht="16.5" customHeight="1">
      <c r="A7" s="406" t="s">
        <v>19</v>
      </c>
      <c r="B7" s="391" t="s">
        <v>68</v>
      </c>
      <c r="C7" s="392"/>
      <c r="D7" s="392"/>
      <c r="E7" s="392"/>
      <c r="F7" s="392"/>
      <c r="G7" s="393"/>
      <c r="H7" s="397" t="s">
        <v>67</v>
      </c>
      <c r="I7" s="398"/>
      <c r="J7" s="397" t="s">
        <v>69</v>
      </c>
      <c r="K7" s="398"/>
      <c r="L7" s="397" t="s">
        <v>70</v>
      </c>
      <c r="M7" s="404"/>
      <c r="N7" s="404"/>
      <c r="O7" s="404"/>
      <c r="P7" s="404"/>
      <c r="Q7" s="404"/>
      <c r="R7" s="405"/>
    </row>
    <row r="8" spans="1:23" ht="13.5" thickBot="1">
      <c r="A8" s="407"/>
      <c r="B8" s="396" t="s">
        <v>65</v>
      </c>
      <c r="C8" s="394"/>
      <c r="D8" s="395"/>
      <c r="E8" s="394" t="s">
        <v>66</v>
      </c>
      <c r="F8" s="394"/>
      <c r="G8" s="395"/>
      <c r="H8" s="399"/>
      <c r="I8" s="400"/>
      <c r="J8" s="399"/>
      <c r="K8" s="400"/>
      <c r="L8" s="303"/>
      <c r="M8" s="409" t="s">
        <v>71</v>
      </c>
      <c r="N8" s="410"/>
      <c r="O8" s="409" t="s">
        <v>72</v>
      </c>
      <c r="P8" s="410"/>
      <c r="Q8" s="409" t="s">
        <v>73</v>
      </c>
      <c r="R8" s="411"/>
    </row>
    <row r="9" spans="1:23" ht="20.45" customHeight="1">
      <c r="A9" s="145" t="s">
        <v>74</v>
      </c>
      <c r="B9" s="118"/>
      <c r="C9" s="259">
        <v>80040</v>
      </c>
      <c r="D9" s="138"/>
      <c r="E9" s="118"/>
      <c r="F9" s="259">
        <v>80140</v>
      </c>
      <c r="G9" s="138"/>
      <c r="H9" s="364" t="s">
        <v>88</v>
      </c>
      <c r="I9" s="408"/>
      <c r="J9" s="285"/>
      <c r="K9" s="138">
        <v>80250</v>
      </c>
      <c r="L9" s="259"/>
      <c r="M9" s="45" t="s">
        <v>90</v>
      </c>
      <c r="N9" s="259"/>
      <c r="O9" s="45" t="s">
        <v>97</v>
      </c>
      <c r="P9" s="259"/>
      <c r="Q9" s="364" t="s">
        <v>88</v>
      </c>
      <c r="R9" s="415"/>
      <c r="S9" s="44"/>
    </row>
    <row r="10" spans="1:23" ht="18" customHeight="1">
      <c r="A10" s="146"/>
      <c r="B10" s="117"/>
      <c r="C10" s="378">
        <v>13.6</v>
      </c>
      <c r="D10" s="379"/>
      <c r="E10" s="117"/>
      <c r="F10" s="378">
        <v>7.9</v>
      </c>
      <c r="G10" s="379"/>
      <c r="H10" s="365"/>
      <c r="I10" s="390"/>
      <c r="J10" s="284"/>
      <c r="K10" s="152">
        <v>6.8</v>
      </c>
      <c r="L10" s="300"/>
      <c r="M10" s="418">
        <v>6.1</v>
      </c>
      <c r="N10" s="379"/>
      <c r="O10" s="418">
        <v>12.1</v>
      </c>
      <c r="P10" s="379"/>
      <c r="Q10" s="365"/>
      <c r="R10" s="416"/>
      <c r="S10" s="44"/>
      <c r="T10" s="44"/>
      <c r="U10" s="44"/>
      <c r="V10" s="44"/>
      <c r="W10" s="44"/>
    </row>
    <row r="11" spans="1:23" s="44" customFormat="1" ht="16.5" customHeight="1">
      <c r="A11" s="147" t="s">
        <v>75</v>
      </c>
      <c r="B11" s="114"/>
      <c r="C11" s="290">
        <v>80041</v>
      </c>
      <c r="D11" s="293" t="s">
        <v>186</v>
      </c>
      <c r="E11" s="114"/>
      <c r="F11" s="290">
        <v>80141</v>
      </c>
      <c r="G11" s="293" t="s">
        <v>186</v>
      </c>
      <c r="H11" s="114"/>
      <c r="I11" s="234"/>
      <c r="J11" s="235"/>
      <c r="K11" s="273"/>
      <c r="L11" s="235"/>
      <c r="M11" s="76"/>
      <c r="O11" s="316"/>
      <c r="Q11" s="316"/>
      <c r="R11" s="230"/>
    </row>
    <row r="12" spans="1:23" ht="16.5" customHeight="1">
      <c r="A12" s="148"/>
      <c r="B12" s="120"/>
      <c r="C12" s="382">
        <v>1.7</v>
      </c>
      <c r="D12" s="381"/>
      <c r="E12" s="120"/>
      <c r="F12" s="382">
        <v>1.91</v>
      </c>
      <c r="G12" s="381"/>
      <c r="H12" s="9"/>
      <c r="I12" s="9"/>
      <c r="J12" s="126"/>
      <c r="K12" s="16">
        <v>80251</v>
      </c>
      <c r="L12" s="126"/>
      <c r="M12" s="41" t="s">
        <v>91</v>
      </c>
      <c r="N12" s="16"/>
      <c r="O12" s="41" t="s">
        <v>99</v>
      </c>
      <c r="P12" s="16"/>
      <c r="Q12" s="41" t="s">
        <v>105</v>
      </c>
      <c r="R12" s="73"/>
      <c r="S12" s="44"/>
      <c r="T12" s="44"/>
    </row>
    <row r="13" spans="1:23" ht="16.5" customHeight="1">
      <c r="A13" s="148"/>
      <c r="B13" s="33"/>
      <c r="C13" s="90">
        <v>80051</v>
      </c>
      <c r="D13" s="294" t="s">
        <v>187</v>
      </c>
      <c r="E13" s="33"/>
      <c r="F13" s="90">
        <v>80151</v>
      </c>
      <c r="G13" s="294" t="s">
        <v>187</v>
      </c>
      <c r="H13" s="41"/>
      <c r="I13" s="130">
        <v>80281</v>
      </c>
      <c r="J13" s="222" t="s">
        <v>143</v>
      </c>
      <c r="K13" s="162">
        <v>1.98</v>
      </c>
      <c r="L13" s="236"/>
      <c r="M13" s="417">
        <v>1.88</v>
      </c>
      <c r="N13" s="386"/>
      <c r="O13" s="417">
        <v>4.9000000000000004</v>
      </c>
      <c r="P13" s="386"/>
      <c r="Q13" s="420">
        <v>4.9000000000000004</v>
      </c>
      <c r="R13" s="421"/>
      <c r="S13" s="44"/>
      <c r="T13" s="44"/>
    </row>
    <row r="14" spans="1:23" ht="16.5" customHeight="1">
      <c r="A14" s="148"/>
      <c r="B14" s="33"/>
      <c r="C14" s="387">
        <v>1.81</v>
      </c>
      <c r="D14" s="386"/>
      <c r="E14" s="224"/>
      <c r="F14" s="387">
        <v>3.1</v>
      </c>
      <c r="G14" s="386"/>
      <c r="H14" s="232"/>
      <c r="I14" s="144">
        <v>3.6</v>
      </c>
      <c r="J14" s="224"/>
      <c r="K14" s="16">
        <v>80261</v>
      </c>
      <c r="L14" s="126"/>
      <c r="M14" s="41">
        <v>78880</v>
      </c>
      <c r="N14" s="16" t="s">
        <v>195</v>
      </c>
      <c r="O14" s="412" t="s">
        <v>88</v>
      </c>
      <c r="P14" s="413"/>
      <c r="Q14" s="412" t="s">
        <v>88</v>
      </c>
      <c r="R14" s="414"/>
      <c r="S14" s="44"/>
      <c r="T14" s="44"/>
    </row>
    <row r="15" spans="1:23" ht="16.5" customHeight="1">
      <c r="A15" s="148"/>
      <c r="B15" s="120"/>
      <c r="C15" s="90">
        <v>80061</v>
      </c>
      <c r="D15" s="295" t="s">
        <v>188</v>
      </c>
      <c r="E15" s="126"/>
      <c r="F15" s="16">
        <v>80161</v>
      </c>
      <c r="G15" s="294" t="s">
        <v>188</v>
      </c>
      <c r="H15" s="37"/>
      <c r="I15" s="130"/>
      <c r="J15" s="233" t="s">
        <v>142</v>
      </c>
      <c r="K15" s="153">
        <v>4.0999999999999996</v>
      </c>
      <c r="L15" s="162"/>
      <c r="M15" s="417">
        <v>19.7</v>
      </c>
      <c r="N15" s="386"/>
      <c r="O15" s="412"/>
      <c r="P15" s="413"/>
      <c r="Q15" s="412"/>
      <c r="R15" s="414"/>
      <c r="S15" s="44"/>
      <c r="T15" s="44"/>
    </row>
    <row r="16" spans="1:23" ht="14.25" customHeight="1">
      <c r="A16" s="148"/>
      <c r="B16" s="120"/>
      <c r="C16" s="378">
        <v>5</v>
      </c>
      <c r="D16" s="379"/>
      <c r="E16" s="126"/>
      <c r="F16" s="378">
        <v>4.5</v>
      </c>
      <c r="G16" s="379"/>
      <c r="H16" s="37"/>
      <c r="I16" s="130"/>
      <c r="J16" s="222"/>
      <c r="K16" s="153"/>
      <c r="L16" s="162"/>
      <c r="M16" s="311"/>
      <c r="N16" s="300"/>
      <c r="O16" s="311"/>
      <c r="P16" s="288"/>
      <c r="Q16" s="312"/>
      <c r="R16" s="305"/>
      <c r="S16" s="44"/>
      <c r="T16" s="44"/>
    </row>
    <row r="17" spans="1:20" ht="16.5" customHeight="1">
      <c r="A17" s="147" t="s">
        <v>76</v>
      </c>
      <c r="B17" s="114"/>
      <c r="C17" s="290">
        <v>80042</v>
      </c>
      <c r="D17" s="293" t="s">
        <v>186</v>
      </c>
      <c r="E17" s="114"/>
      <c r="F17" s="290" t="s">
        <v>189</v>
      </c>
      <c r="G17" s="296" t="s">
        <v>186</v>
      </c>
      <c r="H17" s="132"/>
      <c r="I17" s="133"/>
      <c r="J17" s="134"/>
      <c r="K17" s="133"/>
      <c r="L17" s="302"/>
      <c r="M17" s="304" t="s">
        <v>96</v>
      </c>
      <c r="N17" s="306" t="s">
        <v>196</v>
      </c>
      <c r="O17" s="304" t="s">
        <v>100</v>
      </c>
      <c r="P17" s="307" t="s">
        <v>196</v>
      </c>
      <c r="Q17" s="41" t="s">
        <v>106</v>
      </c>
      <c r="R17" s="309" t="s">
        <v>196</v>
      </c>
      <c r="S17" s="44"/>
      <c r="T17" s="44"/>
    </row>
    <row r="18" spans="1:20" s="44" customFormat="1" ht="16.5" customHeight="1">
      <c r="A18" s="148"/>
      <c r="B18" s="120"/>
      <c r="C18" s="382">
        <v>4</v>
      </c>
      <c r="D18" s="381"/>
      <c r="E18" s="120"/>
      <c r="F18" s="382">
        <f>F12*2</f>
        <v>3.82</v>
      </c>
      <c r="G18" s="381"/>
      <c r="H18" s="41"/>
      <c r="I18" s="130">
        <v>80285</v>
      </c>
      <c r="J18" s="126"/>
      <c r="K18" s="130">
        <v>80252</v>
      </c>
      <c r="L18" s="16"/>
      <c r="M18" s="417">
        <v>4.5</v>
      </c>
      <c r="N18" s="386"/>
      <c r="O18" s="417">
        <v>8.8000000000000007</v>
      </c>
      <c r="P18" s="386"/>
      <c r="Q18" s="420">
        <v>13.2</v>
      </c>
      <c r="R18" s="421"/>
    </row>
    <row r="19" spans="1:20" s="44" customFormat="1" ht="16.5" customHeight="1">
      <c r="A19" s="148"/>
      <c r="B19" s="120"/>
      <c r="C19" s="90">
        <v>80052</v>
      </c>
      <c r="D19" s="294" t="s">
        <v>187</v>
      </c>
      <c r="E19" s="120"/>
      <c r="F19" s="90" t="s">
        <v>190</v>
      </c>
      <c r="G19" s="297" t="s">
        <v>187</v>
      </c>
      <c r="H19" s="135"/>
      <c r="I19" s="144">
        <v>8</v>
      </c>
      <c r="J19" s="126"/>
      <c r="K19" s="153">
        <v>6.3</v>
      </c>
      <c r="L19" s="162"/>
      <c r="M19" s="37" t="s">
        <v>179</v>
      </c>
      <c r="N19" s="307" t="s">
        <v>197</v>
      </c>
      <c r="O19" s="41" t="s">
        <v>184</v>
      </c>
      <c r="P19" s="308" t="s">
        <v>197</v>
      </c>
      <c r="Q19" s="426" t="s">
        <v>88</v>
      </c>
      <c r="R19" s="427"/>
    </row>
    <row r="20" spans="1:20" s="44" customFormat="1" ht="14.25" customHeight="1">
      <c r="A20" s="149"/>
      <c r="B20" s="124"/>
      <c r="C20" s="380">
        <v>4.8</v>
      </c>
      <c r="D20" s="383"/>
      <c r="E20" s="124"/>
      <c r="F20" s="380">
        <f>F14*2</f>
        <v>6.2</v>
      </c>
      <c r="G20" s="383"/>
      <c r="H20" s="136"/>
      <c r="I20" s="286"/>
      <c r="J20" s="284"/>
      <c r="K20" s="286"/>
      <c r="L20" s="288"/>
      <c r="M20" s="418">
        <v>7.7</v>
      </c>
      <c r="N20" s="379"/>
      <c r="O20" s="422">
        <v>16.5</v>
      </c>
      <c r="P20" s="436"/>
      <c r="Q20" s="428"/>
      <c r="R20" s="429"/>
    </row>
    <row r="21" spans="1:20" s="44" customFormat="1" ht="16.5" customHeight="1">
      <c r="A21" s="147" t="s">
        <v>77</v>
      </c>
      <c r="B21" s="114"/>
      <c r="C21" s="290">
        <v>80043</v>
      </c>
      <c r="D21" s="293" t="s">
        <v>186</v>
      </c>
      <c r="E21" s="114"/>
      <c r="F21" s="290" t="s">
        <v>191</v>
      </c>
      <c r="G21" s="296" t="s">
        <v>186</v>
      </c>
      <c r="H21" s="114"/>
      <c r="J21" s="114"/>
      <c r="K21" s="155"/>
      <c r="L21" s="273"/>
      <c r="M21" s="76" t="s">
        <v>93</v>
      </c>
      <c r="N21" s="307" t="s">
        <v>198</v>
      </c>
      <c r="O21" s="41" t="s">
        <v>101</v>
      </c>
      <c r="P21" s="307" t="s">
        <v>198</v>
      </c>
      <c r="Q21" s="41" t="s">
        <v>102</v>
      </c>
      <c r="R21" s="73"/>
    </row>
    <row r="22" spans="1:20" ht="16.5" customHeight="1">
      <c r="A22" s="148"/>
      <c r="B22" s="120"/>
      <c r="C22" s="382">
        <v>4.9000000000000004</v>
      </c>
      <c r="D22" s="381"/>
      <c r="E22" s="120"/>
      <c r="F22" s="382">
        <f>F12*3</f>
        <v>5.7299999999999995</v>
      </c>
      <c r="G22" s="381"/>
      <c r="H22" s="41"/>
      <c r="I22" s="130">
        <v>80286</v>
      </c>
      <c r="J22" s="126"/>
      <c r="K22" s="130">
        <v>80253</v>
      </c>
      <c r="L22" s="16"/>
      <c r="M22" s="417">
        <v>7.7</v>
      </c>
      <c r="N22" s="386"/>
      <c r="O22" s="417">
        <v>18.7</v>
      </c>
      <c r="P22" s="386"/>
      <c r="Q22" s="424">
        <v>18.7</v>
      </c>
      <c r="R22" s="425"/>
      <c r="S22" s="44"/>
      <c r="T22" s="44"/>
    </row>
    <row r="23" spans="1:20" ht="16.5" customHeight="1">
      <c r="A23" s="148"/>
      <c r="B23" s="120"/>
      <c r="C23" s="90">
        <v>80053</v>
      </c>
      <c r="D23" s="294" t="s">
        <v>187</v>
      </c>
      <c r="E23" s="120"/>
      <c r="F23" s="90" t="s">
        <v>192</v>
      </c>
      <c r="G23" s="297" t="s">
        <v>187</v>
      </c>
      <c r="H23" s="131"/>
      <c r="I23" s="144">
        <v>16.3</v>
      </c>
      <c r="J23" s="126"/>
      <c r="K23" s="153">
        <v>10.4</v>
      </c>
      <c r="L23" s="162"/>
      <c r="M23" s="37" t="s">
        <v>180</v>
      </c>
      <c r="N23" s="307" t="s">
        <v>199</v>
      </c>
      <c r="O23" s="41" t="s">
        <v>185</v>
      </c>
      <c r="P23" s="307" t="s">
        <v>199</v>
      </c>
      <c r="Q23" s="41" t="s">
        <v>103</v>
      </c>
      <c r="R23" s="156"/>
      <c r="S23" s="44"/>
      <c r="T23" s="44"/>
    </row>
    <row r="24" spans="1:20" s="44" customFormat="1" ht="15" customHeight="1">
      <c r="A24" s="149"/>
      <c r="B24" s="124"/>
      <c r="C24" s="380">
        <v>6.1</v>
      </c>
      <c r="D24" s="383"/>
      <c r="E24" s="124"/>
      <c r="F24" s="380">
        <f>3*F14</f>
        <v>9.3000000000000007</v>
      </c>
      <c r="G24" s="383"/>
      <c r="H24" s="137"/>
      <c r="I24" s="286"/>
      <c r="J24" s="284"/>
      <c r="K24" s="286"/>
      <c r="L24" s="288"/>
      <c r="M24" s="418">
        <v>8.3000000000000007</v>
      </c>
      <c r="N24" s="379"/>
      <c r="O24" s="422">
        <v>19.7</v>
      </c>
      <c r="P24" s="436"/>
      <c r="Q24" s="422">
        <v>21</v>
      </c>
      <c r="R24" s="423"/>
    </row>
    <row r="25" spans="1:20" s="44" customFormat="1" ht="16.5" customHeight="1">
      <c r="A25" s="147" t="s">
        <v>78</v>
      </c>
      <c r="B25" s="114"/>
      <c r="C25" s="290">
        <v>80044</v>
      </c>
      <c r="D25" s="293" t="s">
        <v>186</v>
      </c>
      <c r="E25" s="114"/>
      <c r="F25" s="290" t="s">
        <v>193</v>
      </c>
      <c r="G25" s="296" t="s">
        <v>186</v>
      </c>
      <c r="H25" s="114"/>
      <c r="J25" s="114"/>
      <c r="K25" s="155"/>
      <c r="L25" s="273"/>
      <c r="M25" s="76"/>
      <c r="N25" s="224"/>
      <c r="O25" s="41"/>
      <c r="P25" s="224"/>
      <c r="Q25" s="366" t="s">
        <v>88</v>
      </c>
      <c r="R25" s="419"/>
    </row>
    <row r="26" spans="1:20" ht="16.5" customHeight="1">
      <c r="A26" s="148"/>
      <c r="B26" s="120"/>
      <c r="C26" s="382">
        <v>6.1</v>
      </c>
      <c r="D26" s="381"/>
      <c r="E26" s="120"/>
      <c r="F26" s="382">
        <f>F12*4</f>
        <v>7.64</v>
      </c>
      <c r="G26" s="381"/>
      <c r="H26" s="41"/>
      <c r="I26" s="130">
        <v>80284</v>
      </c>
      <c r="J26" s="126"/>
      <c r="K26" s="130">
        <v>80254</v>
      </c>
      <c r="L26" s="16"/>
      <c r="M26" s="41" t="s">
        <v>94</v>
      </c>
      <c r="N26" s="16"/>
      <c r="O26" s="41" t="s">
        <v>98</v>
      </c>
      <c r="P26" s="16"/>
      <c r="Q26" s="412"/>
      <c r="R26" s="414"/>
      <c r="S26" s="44"/>
      <c r="T26" s="44"/>
    </row>
    <row r="27" spans="1:20" ht="16.5" customHeight="1">
      <c r="A27" s="148"/>
      <c r="B27" s="120"/>
      <c r="C27" s="90">
        <v>80054</v>
      </c>
      <c r="D27" s="294" t="s">
        <v>187</v>
      </c>
      <c r="E27" s="120"/>
      <c r="F27" s="90" t="s">
        <v>194</v>
      </c>
      <c r="G27" s="297" t="s">
        <v>187</v>
      </c>
      <c r="H27" s="131"/>
      <c r="I27" s="144">
        <v>24</v>
      </c>
      <c r="J27" s="126"/>
      <c r="K27" s="153">
        <v>12.5</v>
      </c>
      <c r="L27" s="162"/>
      <c r="M27" s="417">
        <v>13.2</v>
      </c>
      <c r="N27" s="386"/>
      <c r="O27" s="417">
        <v>28</v>
      </c>
      <c r="P27" s="386"/>
      <c r="Q27" s="412"/>
      <c r="R27" s="414"/>
      <c r="S27" s="44"/>
      <c r="T27" s="44"/>
    </row>
    <row r="28" spans="1:20" s="46" customFormat="1" ht="14.25" customHeight="1">
      <c r="A28" s="150"/>
      <c r="B28" s="122"/>
      <c r="C28" s="380">
        <v>7.4</v>
      </c>
      <c r="D28" s="381"/>
      <c r="E28" s="122"/>
      <c r="F28" s="380">
        <f>F14*4</f>
        <v>12.4</v>
      </c>
      <c r="G28" s="383"/>
      <c r="H28" s="122"/>
      <c r="I28" s="125"/>
      <c r="J28" s="122"/>
      <c r="K28" s="125"/>
      <c r="L28" s="287"/>
      <c r="M28" s="124"/>
      <c r="N28" s="287"/>
      <c r="O28" s="124"/>
      <c r="P28" s="287"/>
      <c r="Q28" s="365"/>
      <c r="R28" s="416"/>
      <c r="S28" s="44"/>
      <c r="T28" s="44"/>
    </row>
    <row r="29" spans="1:20" s="44" customFormat="1" ht="20.45" customHeight="1">
      <c r="A29" s="148" t="s">
        <v>79</v>
      </c>
      <c r="B29" s="120"/>
      <c r="C29" s="90" t="s">
        <v>82</v>
      </c>
      <c r="D29" s="155"/>
      <c r="E29" s="33"/>
      <c r="F29" s="90" t="s">
        <v>85</v>
      </c>
      <c r="G29" s="121"/>
      <c r="H29" s="41"/>
      <c r="I29" s="130">
        <v>80289</v>
      </c>
      <c r="J29" s="126"/>
      <c r="K29" s="130">
        <v>80213</v>
      </c>
      <c r="L29" s="16"/>
      <c r="M29" s="41" t="s">
        <v>95</v>
      </c>
      <c r="N29" s="16"/>
      <c r="O29" s="41" t="s">
        <v>104</v>
      </c>
      <c r="P29" s="16"/>
      <c r="Q29" s="366" t="s">
        <v>88</v>
      </c>
      <c r="R29" s="419"/>
    </row>
    <row r="30" spans="1:20" s="44" customFormat="1" ht="20.45" customHeight="1">
      <c r="A30" s="149"/>
      <c r="B30" s="122"/>
      <c r="C30" s="380">
        <v>3.4</v>
      </c>
      <c r="D30" s="381"/>
      <c r="E30" s="122"/>
      <c r="F30" s="380">
        <v>0.67</v>
      </c>
      <c r="G30" s="383"/>
      <c r="H30" s="136"/>
      <c r="I30" s="142">
        <v>13.9</v>
      </c>
      <c r="J30" s="117"/>
      <c r="K30" s="152">
        <v>10.4</v>
      </c>
      <c r="L30" s="300"/>
      <c r="M30" s="418">
        <v>4.4000000000000004</v>
      </c>
      <c r="N30" s="379"/>
      <c r="O30" s="418">
        <v>11</v>
      </c>
      <c r="P30" s="379"/>
      <c r="Q30" s="365"/>
      <c r="R30" s="416"/>
    </row>
    <row r="31" spans="1:20" ht="19.7" customHeight="1">
      <c r="A31" s="148" t="s">
        <v>80</v>
      </c>
      <c r="B31" s="126"/>
      <c r="C31" s="16" t="s">
        <v>83</v>
      </c>
      <c r="D31" s="123"/>
      <c r="E31" s="224"/>
      <c r="F31" s="16" t="s">
        <v>86</v>
      </c>
      <c r="G31" s="127"/>
      <c r="H31" s="366" t="s">
        <v>88</v>
      </c>
      <c r="I31" s="388"/>
      <c r="J31" s="126"/>
      <c r="K31" s="130">
        <v>80214</v>
      </c>
      <c r="L31" s="16"/>
      <c r="M31" s="41" t="s">
        <v>96</v>
      </c>
      <c r="N31" s="16"/>
      <c r="O31" s="41" t="s">
        <v>100</v>
      </c>
      <c r="P31" s="16"/>
      <c r="Q31" s="41" t="s">
        <v>106</v>
      </c>
      <c r="R31" s="167"/>
      <c r="S31" s="44"/>
      <c r="T31" s="44"/>
    </row>
    <row r="32" spans="1:20" ht="19.7" customHeight="1">
      <c r="A32" s="149"/>
      <c r="B32" s="117"/>
      <c r="C32" s="378">
        <v>6.5</v>
      </c>
      <c r="D32" s="386"/>
      <c r="E32" s="117"/>
      <c r="F32" s="378">
        <v>1.3</v>
      </c>
      <c r="G32" s="379"/>
      <c r="H32" s="365"/>
      <c r="I32" s="390"/>
      <c r="J32" s="117"/>
      <c r="K32" s="152">
        <v>12.5</v>
      </c>
      <c r="L32" s="300"/>
      <c r="M32" s="418">
        <v>4.5</v>
      </c>
      <c r="N32" s="379"/>
      <c r="O32" s="418">
        <v>8.8000000000000007</v>
      </c>
      <c r="P32" s="379"/>
      <c r="Q32" s="432">
        <v>13.2</v>
      </c>
      <c r="R32" s="433"/>
      <c r="S32" s="44"/>
      <c r="T32" s="44"/>
    </row>
    <row r="33" spans="1:20" ht="19.7" customHeight="1">
      <c r="A33" s="148" t="s">
        <v>81</v>
      </c>
      <c r="B33" s="126"/>
      <c r="C33" s="16" t="s">
        <v>84</v>
      </c>
      <c r="D33" s="123"/>
      <c r="E33" s="224"/>
      <c r="F33" s="16" t="s">
        <v>87</v>
      </c>
      <c r="G33" s="127"/>
      <c r="H33" s="366" t="s">
        <v>88</v>
      </c>
      <c r="I33" s="388"/>
      <c r="J33" s="126"/>
      <c r="K33" s="130">
        <v>80216</v>
      </c>
      <c r="L33" s="16"/>
      <c r="M33" s="41" t="s">
        <v>93</v>
      </c>
      <c r="N33" s="16"/>
      <c r="O33" s="41" t="s">
        <v>101</v>
      </c>
      <c r="P33" s="16"/>
      <c r="Q33" s="41" t="s">
        <v>102</v>
      </c>
      <c r="R33" s="73"/>
      <c r="S33" s="44"/>
      <c r="T33" s="44"/>
    </row>
    <row r="34" spans="1:20" ht="19.7" customHeight="1" thickBot="1">
      <c r="A34" s="151"/>
      <c r="B34" s="115"/>
      <c r="C34" s="384">
        <v>7.6</v>
      </c>
      <c r="D34" s="385"/>
      <c r="E34" s="115"/>
      <c r="F34" s="384">
        <v>3.4</v>
      </c>
      <c r="G34" s="385"/>
      <c r="H34" s="374"/>
      <c r="I34" s="389"/>
      <c r="J34" s="115"/>
      <c r="K34" s="154">
        <v>15.6</v>
      </c>
      <c r="L34" s="301"/>
      <c r="M34" s="435">
        <v>7.7</v>
      </c>
      <c r="N34" s="385"/>
      <c r="O34" s="435">
        <v>18.7</v>
      </c>
      <c r="P34" s="385"/>
      <c r="Q34" s="430">
        <v>18.7</v>
      </c>
      <c r="R34" s="431"/>
      <c r="S34" s="44"/>
      <c r="T34" s="44"/>
    </row>
    <row r="35" spans="1:20" ht="16.5" customHeight="1">
      <c r="A35" s="339" t="s">
        <v>220</v>
      </c>
      <c r="B35" s="339"/>
      <c r="C35" s="339"/>
      <c r="D35" s="339"/>
      <c r="E35" s="339"/>
      <c r="F35" s="339"/>
      <c r="G35" s="339"/>
      <c r="H35" s="339"/>
      <c r="I35" s="339"/>
      <c r="J35" s="339"/>
      <c r="K35" s="339"/>
      <c r="L35" s="339"/>
      <c r="M35" s="339"/>
      <c r="N35" s="339"/>
      <c r="O35" s="339"/>
      <c r="P35" s="339"/>
      <c r="Q35" s="283"/>
      <c r="R35" s="56"/>
      <c r="S35" s="44"/>
      <c r="T35" s="44"/>
    </row>
    <row r="36" spans="1:20" ht="17.25" customHeight="1">
      <c r="A36" s="339"/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434" t="s">
        <v>147</v>
      </c>
      <c r="R36" s="434"/>
      <c r="S36" s="44"/>
      <c r="T36" s="44"/>
    </row>
    <row r="37" spans="1:20" ht="16.5" customHeight="1">
      <c r="A37" s="339"/>
      <c r="B37" s="339"/>
      <c r="C37" s="339"/>
      <c r="D37" s="339"/>
      <c r="E37" s="339"/>
      <c r="F37" s="339"/>
      <c r="G37" s="339"/>
      <c r="H37" s="339"/>
      <c r="I37" s="339"/>
      <c r="J37" s="111"/>
      <c r="K37" s="111"/>
      <c r="L37" s="213"/>
      <c r="M37" s="90"/>
      <c r="N37" s="111"/>
      <c r="O37" s="283"/>
      <c r="P37" s="56"/>
      <c r="Q37" s="283"/>
      <c r="R37" s="56"/>
      <c r="S37" s="44"/>
    </row>
    <row r="38" spans="1:20" ht="17.25" customHeight="1">
      <c r="A38" s="339"/>
      <c r="B38" s="339"/>
      <c r="C38" s="339"/>
      <c r="D38" s="339"/>
      <c r="E38" s="339"/>
      <c r="F38" s="339"/>
      <c r="G38" s="339"/>
      <c r="H38" s="339"/>
      <c r="I38" s="339"/>
      <c r="J38" s="111"/>
      <c r="K38" s="111"/>
      <c r="L38" s="213"/>
      <c r="M38" s="90"/>
      <c r="N38" s="111"/>
      <c r="O38" s="283"/>
      <c r="P38" s="57"/>
      <c r="Q38" s="283"/>
      <c r="R38" s="57"/>
      <c r="S38" s="44"/>
    </row>
    <row r="39" spans="1:20" ht="15">
      <c r="A39" s="17"/>
      <c r="B39" s="9"/>
      <c r="C39" s="291"/>
      <c r="D39" s="9"/>
      <c r="E39" s="9"/>
      <c r="F39" s="291"/>
      <c r="G39" s="9"/>
      <c r="H39" s="9"/>
      <c r="I39" s="9"/>
      <c r="J39" s="9"/>
      <c r="K39" s="9"/>
      <c r="L39" s="9"/>
      <c r="M39" s="313"/>
      <c r="N39" s="9"/>
      <c r="O39" s="291"/>
      <c r="P39" s="18"/>
      <c r="Q39" s="320"/>
      <c r="R39" s="18"/>
      <c r="S39" s="44"/>
    </row>
    <row r="40" spans="1:20">
      <c r="A40" s="9"/>
      <c r="B40" s="9"/>
      <c r="C40" s="291"/>
      <c r="D40" s="9"/>
      <c r="E40" s="9"/>
      <c r="F40" s="291"/>
      <c r="G40" s="9"/>
      <c r="H40" s="9"/>
      <c r="I40" s="9"/>
      <c r="J40" s="9"/>
      <c r="K40" s="9"/>
      <c r="L40" s="9"/>
      <c r="M40" s="313"/>
      <c r="N40" s="9"/>
      <c r="O40" s="291"/>
      <c r="P40" s="9"/>
      <c r="Q40" s="291"/>
      <c r="R40" s="9"/>
      <c r="S40" s="44"/>
    </row>
    <row r="41" spans="1:20">
      <c r="A41" s="9"/>
      <c r="B41" s="9"/>
      <c r="C41" s="291"/>
      <c r="D41" s="9"/>
      <c r="E41" s="9"/>
      <c r="F41" s="291"/>
      <c r="G41" s="9"/>
      <c r="H41" s="9"/>
      <c r="I41" s="9"/>
      <c r="J41" s="9"/>
      <c r="K41" s="9"/>
      <c r="L41" s="9"/>
      <c r="M41" s="313"/>
      <c r="N41" s="9"/>
      <c r="O41" s="291"/>
      <c r="P41" s="9"/>
      <c r="Q41" s="291"/>
      <c r="R41" s="9"/>
      <c r="S41" s="44"/>
    </row>
    <row r="42" spans="1:20">
      <c r="A42" s="9"/>
      <c r="B42" s="9"/>
      <c r="C42" s="291"/>
      <c r="D42" s="9"/>
      <c r="E42" s="9"/>
      <c r="F42" s="291"/>
      <c r="G42" s="9"/>
      <c r="H42" s="9"/>
      <c r="I42" s="9"/>
      <c r="J42" s="9"/>
      <c r="K42" s="9"/>
      <c r="L42" s="9"/>
      <c r="M42" s="313"/>
      <c r="N42" s="9"/>
      <c r="O42" s="291"/>
      <c r="P42" s="9"/>
      <c r="Q42" s="291"/>
      <c r="R42" s="9"/>
      <c r="S42" s="44"/>
    </row>
    <row r="43" spans="1:20">
      <c r="S43" s="44"/>
    </row>
    <row r="44" spans="1:20">
      <c r="S44" s="44"/>
    </row>
    <row r="45" spans="1:20" ht="12.75" customHeight="1">
      <c r="A45" s="61"/>
      <c r="B45" s="12"/>
      <c r="C45" s="12"/>
      <c r="D45" s="12"/>
      <c r="E45" s="12"/>
      <c r="F45" s="12"/>
      <c r="G45" s="12"/>
      <c r="H45" s="14"/>
      <c r="I45" s="14"/>
      <c r="J45" s="14"/>
      <c r="K45" s="14"/>
      <c r="L45" s="14"/>
      <c r="M45" s="314"/>
      <c r="N45" s="14"/>
      <c r="O45" s="314"/>
      <c r="P45" s="14"/>
      <c r="Q45" s="314"/>
      <c r="R45" s="14"/>
    </row>
    <row r="46" spans="1:20" ht="12.75" customHeight="1">
      <c r="A46" s="61"/>
      <c r="B46" s="12"/>
      <c r="C46" s="12"/>
      <c r="D46" s="12"/>
      <c r="E46" s="12"/>
      <c r="F46" s="12"/>
      <c r="G46" s="12"/>
      <c r="H46" s="14"/>
      <c r="I46" s="14"/>
      <c r="J46" s="14"/>
      <c r="K46" s="14"/>
      <c r="L46" s="14"/>
      <c r="M46" s="314"/>
      <c r="N46" s="14"/>
      <c r="O46" s="314"/>
      <c r="P46" s="14"/>
      <c r="Q46" s="314"/>
      <c r="R46" s="14"/>
    </row>
    <row r="47" spans="1:20" ht="12.75" customHeight="1">
      <c r="A47" s="61"/>
      <c r="B47" s="12"/>
      <c r="C47" s="12"/>
      <c r="D47" s="12"/>
      <c r="E47" s="12"/>
      <c r="F47" s="12"/>
      <c r="G47" s="12"/>
      <c r="H47" s="14"/>
      <c r="I47" s="14"/>
      <c r="J47" s="14"/>
      <c r="K47" s="14"/>
      <c r="L47" s="14"/>
      <c r="M47" s="314"/>
      <c r="N47" s="14"/>
      <c r="O47" s="314"/>
      <c r="P47" s="14"/>
      <c r="Q47" s="314"/>
      <c r="R47" s="14"/>
    </row>
    <row r="48" spans="1:20" ht="12.75" customHeight="1">
      <c r="A48" s="61"/>
      <c r="B48" s="12"/>
      <c r="C48" s="12"/>
      <c r="D48" s="12"/>
      <c r="E48" s="12"/>
      <c r="F48" s="12"/>
      <c r="G48" s="12"/>
      <c r="H48" s="14"/>
      <c r="I48" s="14"/>
      <c r="J48" s="14"/>
      <c r="K48" s="14"/>
      <c r="L48" s="14"/>
      <c r="M48" s="314"/>
      <c r="N48" s="14"/>
      <c r="O48" s="314"/>
      <c r="P48" s="14"/>
      <c r="Q48" s="314"/>
      <c r="R48" s="14"/>
    </row>
  </sheetData>
  <mergeCells count="77">
    <mergeCell ref="Q34:R34"/>
    <mergeCell ref="Q32:R32"/>
    <mergeCell ref="Q36:R36"/>
    <mergeCell ref="M20:N20"/>
    <mergeCell ref="M18:N18"/>
    <mergeCell ref="M34:N34"/>
    <mergeCell ref="O18:P18"/>
    <mergeCell ref="O20:P20"/>
    <mergeCell ref="O22:P22"/>
    <mergeCell ref="O24:P24"/>
    <mergeCell ref="O27:P27"/>
    <mergeCell ref="O30:P30"/>
    <mergeCell ref="O32:P32"/>
    <mergeCell ref="O34:P34"/>
    <mergeCell ref="M32:N32"/>
    <mergeCell ref="M30:N30"/>
    <mergeCell ref="M27:N27"/>
    <mergeCell ref="M24:N24"/>
    <mergeCell ref="M22:N22"/>
    <mergeCell ref="Q19:R20"/>
    <mergeCell ref="Q25:R28"/>
    <mergeCell ref="Q29:R30"/>
    <mergeCell ref="Q13:R13"/>
    <mergeCell ref="O13:P13"/>
    <mergeCell ref="Q24:R24"/>
    <mergeCell ref="Q22:R22"/>
    <mergeCell ref="Q18:R18"/>
    <mergeCell ref="F24:G24"/>
    <mergeCell ref="F22:G22"/>
    <mergeCell ref="F20:G20"/>
    <mergeCell ref="M8:N8"/>
    <mergeCell ref="Q8:R8"/>
    <mergeCell ref="O8:P8"/>
    <mergeCell ref="O14:P15"/>
    <mergeCell ref="Q14:R15"/>
    <mergeCell ref="Q9:R10"/>
    <mergeCell ref="M15:N15"/>
    <mergeCell ref="M13:N13"/>
    <mergeCell ref="O10:P10"/>
    <mergeCell ref="M10:N10"/>
    <mergeCell ref="F34:G34"/>
    <mergeCell ref="F32:G32"/>
    <mergeCell ref="F30:G30"/>
    <mergeCell ref="F28:G28"/>
    <mergeCell ref="F26:G26"/>
    <mergeCell ref="A37:I38"/>
    <mergeCell ref="A5:P5"/>
    <mergeCell ref="H33:I34"/>
    <mergeCell ref="H31:I32"/>
    <mergeCell ref="B7:G7"/>
    <mergeCell ref="E8:G8"/>
    <mergeCell ref="B8:D8"/>
    <mergeCell ref="J7:K8"/>
    <mergeCell ref="H7:I8"/>
    <mergeCell ref="A6:R6"/>
    <mergeCell ref="C16:D16"/>
    <mergeCell ref="C14:D14"/>
    <mergeCell ref="C12:D12"/>
    <mergeCell ref="L7:R7"/>
    <mergeCell ref="A7:A8"/>
    <mergeCell ref="H9:I10"/>
    <mergeCell ref="A35:P36"/>
    <mergeCell ref="C10:D10"/>
    <mergeCell ref="C28:D28"/>
    <mergeCell ref="C26:D26"/>
    <mergeCell ref="C24:D24"/>
    <mergeCell ref="C22:D22"/>
    <mergeCell ref="C20:D20"/>
    <mergeCell ref="C18:D18"/>
    <mergeCell ref="C34:D34"/>
    <mergeCell ref="C32:D32"/>
    <mergeCell ref="C30:D30"/>
    <mergeCell ref="F18:G18"/>
    <mergeCell ref="F16:G16"/>
    <mergeCell ref="F14:G14"/>
    <mergeCell ref="F12:G12"/>
    <mergeCell ref="F10:G10"/>
  </mergeCells>
  <hyperlinks>
    <hyperlink ref="A4" r:id="rId1" xr:uid="{EEF94BA3-A7F5-41EB-9DB9-AFC085DA2ABE}"/>
  </hyperlinks>
  <printOptions horizontalCentered="1"/>
  <pageMargins left="0.19685039370078741" right="7.874015748031496E-2" top="0.19685039370078741" bottom="0.19685039370078741" header="0.23622047244094491" footer="0.19685039370078741"/>
  <pageSetup paperSize="9" scale="99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F0E8-2D80-45B5-AA4E-68C0CC634424}">
  <dimension ref="A1:AB46"/>
  <sheetViews>
    <sheetView view="pageBreakPreview" topLeftCell="A5" zoomScaleNormal="130" zoomScaleSheetLayoutView="100" workbookViewId="0">
      <selection activeCell="A36" sqref="A36:N37"/>
    </sheetView>
  </sheetViews>
  <sheetFormatPr defaultColWidth="9.140625" defaultRowHeight="11.25"/>
  <cols>
    <col min="1" max="1" width="14.85546875" style="2" customWidth="1"/>
    <col min="2" max="2" width="11.42578125" style="2" customWidth="1"/>
    <col min="3" max="3" width="5.85546875" style="292" customWidth="1"/>
    <col min="4" max="4" width="5.5703125" style="2" bestFit="1" customWidth="1"/>
    <col min="5" max="5" width="11.85546875" style="2" customWidth="1"/>
    <col min="6" max="6" width="7.7109375" style="292" customWidth="1"/>
    <col min="7" max="7" width="5.5703125" style="2" bestFit="1" customWidth="1"/>
    <col min="8" max="8" width="11.42578125" style="2" customWidth="1"/>
    <col min="9" max="9" width="9.7109375" style="2" customWidth="1"/>
    <col min="10" max="10" width="11.85546875" style="2" customWidth="1"/>
    <col min="11" max="11" width="9.42578125" style="2" customWidth="1"/>
    <col min="12" max="12" width="12.28515625" style="2" customWidth="1"/>
    <col min="13" max="13" width="10.85546875" style="2" customWidth="1"/>
    <col min="14" max="15" width="10.28515625" style="2" customWidth="1"/>
    <col min="16" max="16384" width="9.140625" style="1"/>
  </cols>
  <sheetData>
    <row r="1" spans="1:28" s="21" customFormat="1" ht="12" customHeight="1">
      <c r="A1" s="19"/>
      <c r="B1" s="20"/>
      <c r="C1" s="20"/>
      <c r="F1" s="22"/>
      <c r="N1" s="22"/>
      <c r="O1" s="22"/>
    </row>
    <row r="2" spans="1:28" s="25" customFormat="1" ht="13.5" customHeight="1">
      <c r="A2" s="23"/>
      <c r="B2" s="24"/>
      <c r="C2" s="24"/>
      <c r="F2" s="298"/>
      <c r="N2" s="26"/>
      <c r="O2" s="26" t="s">
        <v>1</v>
      </c>
    </row>
    <row r="3" spans="1:28" s="29" customFormat="1" ht="13.5" customHeight="1">
      <c r="A3" s="23"/>
      <c r="B3" s="27"/>
      <c r="C3" s="289"/>
      <c r="D3" s="28"/>
      <c r="F3" s="299"/>
      <c r="N3" s="26"/>
      <c r="O3" s="26" t="s">
        <v>2</v>
      </c>
    </row>
    <row r="4" spans="1:28" s="29" customFormat="1" ht="13.5" customHeight="1">
      <c r="A4" s="54" t="s">
        <v>8</v>
      </c>
      <c r="B4" s="27"/>
      <c r="C4" s="289"/>
      <c r="D4" s="28"/>
      <c r="F4" s="299"/>
      <c r="N4" s="10"/>
      <c r="O4" s="10" t="s">
        <v>3</v>
      </c>
    </row>
    <row r="5" spans="1:28" s="29" customFormat="1" ht="13.5" customHeight="1" thickBot="1">
      <c r="A5" s="332" t="s">
        <v>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110"/>
    </row>
    <row r="6" spans="1:28" ht="16.5" customHeight="1" thickBot="1">
      <c r="A6" s="401" t="s">
        <v>121</v>
      </c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3"/>
    </row>
    <row r="7" spans="1:28" s="46" customFormat="1" ht="16.5" customHeight="1">
      <c r="A7" s="439" t="s">
        <v>19</v>
      </c>
      <c r="B7" s="391" t="s">
        <v>68</v>
      </c>
      <c r="C7" s="392"/>
      <c r="D7" s="392"/>
      <c r="E7" s="392"/>
      <c r="F7" s="392"/>
      <c r="G7" s="393"/>
      <c r="H7" s="397" t="s">
        <v>67</v>
      </c>
      <c r="I7" s="398"/>
      <c r="J7" s="397" t="s">
        <v>69</v>
      </c>
      <c r="K7" s="398"/>
      <c r="L7" s="397" t="s">
        <v>70</v>
      </c>
      <c r="M7" s="404"/>
      <c r="N7" s="404"/>
      <c r="O7" s="405"/>
      <c r="P7" s="119"/>
      <c r="Z7" s="119"/>
    </row>
    <row r="8" spans="1:28" ht="13.5" thickBot="1">
      <c r="A8" s="440"/>
      <c r="B8" s="443" t="s">
        <v>65</v>
      </c>
      <c r="C8" s="444"/>
      <c r="D8" s="445"/>
      <c r="E8" s="444" t="s">
        <v>66</v>
      </c>
      <c r="F8" s="444"/>
      <c r="G8" s="445"/>
      <c r="H8" s="441"/>
      <c r="I8" s="442"/>
      <c r="J8" s="441"/>
      <c r="K8" s="442"/>
      <c r="L8" s="271"/>
      <c r="M8" s="210" t="s">
        <v>71</v>
      </c>
      <c r="N8" s="211" t="s">
        <v>72</v>
      </c>
      <c r="O8" s="223" t="s">
        <v>73</v>
      </c>
      <c r="P8" s="44"/>
      <c r="Z8" s="44"/>
    </row>
    <row r="9" spans="1:28" s="44" customFormat="1" ht="16.5" customHeight="1">
      <c r="A9" s="145" t="s">
        <v>75</v>
      </c>
      <c r="B9" s="118"/>
      <c r="C9" s="259">
        <v>80041</v>
      </c>
      <c r="D9" s="321" t="s">
        <v>186</v>
      </c>
      <c r="E9" s="118"/>
      <c r="F9" s="259">
        <v>80141</v>
      </c>
      <c r="G9" s="321" t="s">
        <v>186</v>
      </c>
      <c r="H9" s="118"/>
      <c r="I9" s="239"/>
      <c r="J9" s="238"/>
      <c r="K9" s="216"/>
      <c r="L9" s="218"/>
      <c r="M9" s="186"/>
      <c r="N9" s="186"/>
      <c r="O9" s="228"/>
    </row>
    <row r="10" spans="1:28" ht="16.5" customHeight="1">
      <c r="A10" s="148"/>
      <c r="B10" s="120"/>
      <c r="C10" s="382">
        <v>1.7</v>
      </c>
      <c r="D10" s="381"/>
      <c r="E10" s="120"/>
      <c r="F10" s="382">
        <v>1.91</v>
      </c>
      <c r="G10" s="381"/>
      <c r="H10" s="9"/>
      <c r="I10" s="9"/>
      <c r="J10" s="126"/>
      <c r="K10" s="130">
        <v>80251</v>
      </c>
      <c r="L10" s="224"/>
      <c r="M10" s="5" t="s">
        <v>91</v>
      </c>
      <c r="N10" s="5" t="s">
        <v>99</v>
      </c>
      <c r="O10" s="73" t="s">
        <v>105</v>
      </c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</row>
    <row r="11" spans="1:28" ht="16.5" customHeight="1">
      <c r="A11" s="148"/>
      <c r="B11" s="120"/>
      <c r="C11" s="90">
        <v>80051</v>
      </c>
      <c r="D11" s="294" t="s">
        <v>187</v>
      </c>
      <c r="E11" s="120"/>
      <c r="F11" s="90">
        <v>80151</v>
      </c>
      <c r="G11" s="294" t="s">
        <v>187</v>
      </c>
      <c r="H11" s="41"/>
      <c r="I11" s="16">
        <v>80281</v>
      </c>
      <c r="J11" s="222" t="s">
        <v>143</v>
      </c>
      <c r="K11" s="153">
        <v>1.98</v>
      </c>
      <c r="L11" s="162"/>
      <c r="M11" s="184">
        <v>1.88</v>
      </c>
      <c r="N11" s="184">
        <v>4.9000000000000004</v>
      </c>
      <c r="O11" s="158">
        <v>4.9000000000000004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</row>
    <row r="12" spans="1:28" ht="16.5" customHeight="1">
      <c r="A12" s="148"/>
      <c r="B12" s="120"/>
      <c r="C12" s="387">
        <v>1.81</v>
      </c>
      <c r="D12" s="386"/>
      <c r="E12" s="126"/>
      <c r="F12" s="387">
        <v>3.1</v>
      </c>
      <c r="G12" s="386"/>
      <c r="H12" s="131"/>
      <c r="I12" s="188">
        <v>3.6</v>
      </c>
      <c r="J12" s="126"/>
      <c r="K12" s="130">
        <v>80261</v>
      </c>
      <c r="L12" s="224"/>
      <c r="M12" s="5" t="s">
        <v>92</v>
      </c>
      <c r="N12" s="361" t="s">
        <v>88</v>
      </c>
      <c r="O12" s="362" t="s">
        <v>88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</row>
    <row r="13" spans="1:28" ht="16.5" customHeight="1">
      <c r="A13" s="240"/>
      <c r="B13" s="120"/>
      <c r="C13" s="90">
        <v>80061</v>
      </c>
      <c r="D13" s="295" t="s">
        <v>188</v>
      </c>
      <c r="E13" s="126"/>
      <c r="F13" s="16">
        <v>80161</v>
      </c>
      <c r="G13" s="294" t="s">
        <v>188</v>
      </c>
      <c r="H13" s="190"/>
      <c r="I13" s="16"/>
      <c r="J13" s="222" t="s">
        <v>142</v>
      </c>
      <c r="K13" s="153">
        <v>4.0999999999999996</v>
      </c>
      <c r="L13" s="162"/>
      <c r="M13" s="184">
        <v>19.7</v>
      </c>
      <c r="N13" s="361"/>
      <c r="O13" s="362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</row>
    <row r="14" spans="1:28" ht="13.5" customHeight="1">
      <c r="A14" s="148"/>
      <c r="B14" s="120"/>
      <c r="C14" s="378">
        <v>5</v>
      </c>
      <c r="D14" s="379"/>
      <c r="E14" s="126"/>
      <c r="F14" s="378">
        <v>4.5</v>
      </c>
      <c r="G14" s="379"/>
      <c r="H14" s="37"/>
      <c r="I14" s="130"/>
      <c r="J14" s="222"/>
      <c r="K14" s="153"/>
      <c r="L14" s="153"/>
      <c r="M14" s="153"/>
      <c r="N14" s="231"/>
      <c r="O14" s="266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</row>
    <row r="15" spans="1:28" ht="16.5" customHeight="1">
      <c r="A15" s="147" t="s">
        <v>107</v>
      </c>
      <c r="B15" s="114"/>
      <c r="C15" s="290">
        <v>80042</v>
      </c>
      <c r="D15" s="293" t="s">
        <v>186</v>
      </c>
      <c r="E15" s="114"/>
      <c r="F15" s="290" t="s">
        <v>189</v>
      </c>
      <c r="G15" s="296" t="s">
        <v>186</v>
      </c>
      <c r="H15" s="132"/>
      <c r="I15" s="133"/>
      <c r="J15" s="134"/>
      <c r="K15" s="133"/>
      <c r="L15" s="133"/>
      <c r="M15" s="172"/>
      <c r="N15" s="139"/>
      <c r="O15" s="279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</row>
    <row r="16" spans="1:28" s="44" customFormat="1" ht="16.5" customHeight="1">
      <c r="A16" s="148"/>
      <c r="B16" s="120"/>
      <c r="C16" s="382">
        <v>4</v>
      </c>
      <c r="D16" s="381"/>
      <c r="E16" s="120"/>
      <c r="F16" s="382">
        <f>F10*2</f>
        <v>3.82</v>
      </c>
      <c r="G16" s="381"/>
      <c r="H16" s="41"/>
      <c r="I16" s="130">
        <v>80285</v>
      </c>
      <c r="J16" s="126"/>
      <c r="K16" s="130">
        <v>80252</v>
      </c>
      <c r="L16" s="130"/>
      <c r="M16" s="173" t="s">
        <v>111</v>
      </c>
      <c r="N16" s="173" t="s">
        <v>116</v>
      </c>
      <c r="O16" s="280" t="s">
        <v>177</v>
      </c>
    </row>
    <row r="17" spans="1:28" s="44" customFormat="1" ht="16.5" customHeight="1">
      <c r="A17" s="148"/>
      <c r="B17" s="120"/>
      <c r="C17" s="90">
        <v>80052</v>
      </c>
      <c r="D17" s="294" t="s">
        <v>187</v>
      </c>
      <c r="E17" s="120"/>
      <c r="F17" s="90" t="s">
        <v>190</v>
      </c>
      <c r="G17" s="297" t="s">
        <v>187</v>
      </c>
      <c r="H17" s="135"/>
      <c r="I17" s="144">
        <v>8</v>
      </c>
      <c r="J17" s="126"/>
      <c r="K17" s="153">
        <v>6.3</v>
      </c>
      <c r="L17" s="153"/>
      <c r="M17" s="153">
        <v>4.5999999999999996</v>
      </c>
      <c r="N17" s="174">
        <v>11</v>
      </c>
      <c r="O17" s="158">
        <v>10.1</v>
      </c>
    </row>
    <row r="18" spans="1:28" s="44" customFormat="1" ht="14.25" customHeight="1">
      <c r="A18" s="149"/>
      <c r="B18" s="124"/>
      <c r="C18" s="380">
        <v>4.8</v>
      </c>
      <c r="D18" s="383"/>
      <c r="E18" s="124"/>
      <c r="F18" s="380">
        <f>F12*2</f>
        <v>6.2</v>
      </c>
      <c r="G18" s="383"/>
      <c r="H18" s="136"/>
      <c r="I18" s="270"/>
      <c r="J18" s="267"/>
      <c r="K18" s="270"/>
      <c r="L18" s="270"/>
      <c r="M18" s="152"/>
      <c r="N18" s="157"/>
      <c r="O18" s="281"/>
    </row>
    <row r="19" spans="1:28" s="44" customFormat="1" ht="16.5" customHeight="1">
      <c r="A19" s="147" t="s">
        <v>108</v>
      </c>
      <c r="B19" s="114"/>
      <c r="C19" s="290">
        <v>80043</v>
      </c>
      <c r="D19" s="293" t="s">
        <v>186</v>
      </c>
      <c r="E19" s="114"/>
      <c r="F19" s="290" t="s">
        <v>191</v>
      </c>
      <c r="G19" s="296" t="s">
        <v>186</v>
      </c>
      <c r="H19" s="114"/>
      <c r="J19" s="114"/>
      <c r="K19" s="155"/>
      <c r="L19" s="155"/>
      <c r="M19" s="139"/>
      <c r="N19" s="139"/>
      <c r="O19" s="282"/>
    </row>
    <row r="20" spans="1:28" ht="16.5" customHeight="1">
      <c r="A20" s="148"/>
      <c r="B20" s="120"/>
      <c r="C20" s="382">
        <v>4.9000000000000004</v>
      </c>
      <c r="D20" s="381"/>
      <c r="E20" s="120"/>
      <c r="F20" s="382">
        <f>F10*3</f>
        <v>5.7299999999999995</v>
      </c>
      <c r="G20" s="381"/>
      <c r="H20" s="41"/>
      <c r="I20" s="130">
        <v>80286</v>
      </c>
      <c r="J20" s="126"/>
      <c r="K20" s="130">
        <v>80253</v>
      </c>
      <c r="L20" s="130"/>
      <c r="M20" s="173" t="s">
        <v>112</v>
      </c>
      <c r="N20" s="173" t="s">
        <v>119</v>
      </c>
      <c r="O20" s="221" t="s">
        <v>178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</row>
    <row r="21" spans="1:28" ht="16.5" customHeight="1">
      <c r="A21" s="148"/>
      <c r="B21" s="120"/>
      <c r="C21" s="90">
        <v>80053</v>
      </c>
      <c r="D21" s="294" t="s">
        <v>187</v>
      </c>
      <c r="E21" s="120"/>
      <c r="F21" s="90" t="s">
        <v>192</v>
      </c>
      <c r="G21" s="297" t="s">
        <v>187</v>
      </c>
      <c r="H21" s="131"/>
      <c r="I21" s="144">
        <v>16.3</v>
      </c>
      <c r="J21" s="126"/>
      <c r="K21" s="153">
        <v>10.4</v>
      </c>
      <c r="L21" s="153"/>
      <c r="M21" s="174">
        <v>8.3000000000000007</v>
      </c>
      <c r="N21" s="174">
        <v>17.5</v>
      </c>
      <c r="O21" s="158">
        <v>16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</row>
    <row r="22" spans="1:28" s="44" customFormat="1" ht="14.25" customHeight="1">
      <c r="A22" s="149"/>
      <c r="B22" s="124"/>
      <c r="C22" s="380">
        <v>6.1</v>
      </c>
      <c r="D22" s="383"/>
      <c r="E22" s="124"/>
      <c r="F22" s="380">
        <f>F12*3</f>
        <v>9.3000000000000007</v>
      </c>
      <c r="G22" s="383"/>
      <c r="H22" s="137"/>
      <c r="I22" s="270"/>
      <c r="J22" s="267"/>
      <c r="K22" s="270"/>
      <c r="L22" s="270"/>
      <c r="M22" s="152"/>
      <c r="N22" s="157"/>
      <c r="O22" s="219"/>
    </row>
    <row r="23" spans="1:28" s="44" customFormat="1" ht="16.5" customHeight="1">
      <c r="A23" s="147" t="s">
        <v>109</v>
      </c>
      <c r="B23" s="114"/>
      <c r="C23" s="290">
        <v>80044</v>
      </c>
      <c r="D23" s="293" t="s">
        <v>186</v>
      </c>
      <c r="E23" s="114"/>
      <c r="F23" s="290" t="s">
        <v>193</v>
      </c>
      <c r="G23" s="296" t="s">
        <v>186</v>
      </c>
      <c r="H23" s="114"/>
      <c r="J23" s="114"/>
      <c r="K23" s="155"/>
      <c r="L23" s="155"/>
      <c r="M23" s="123"/>
      <c r="N23" s="123"/>
      <c r="O23" s="337" t="s">
        <v>88</v>
      </c>
    </row>
    <row r="24" spans="1:28" ht="16.5" customHeight="1">
      <c r="A24" s="148"/>
      <c r="B24" s="120"/>
      <c r="C24" s="382">
        <v>6.1</v>
      </c>
      <c r="D24" s="381"/>
      <c r="E24" s="120"/>
      <c r="F24" s="382">
        <f>F10*4</f>
        <v>7.64</v>
      </c>
      <c r="G24" s="381"/>
      <c r="H24" s="41"/>
      <c r="I24" s="130">
        <v>80284</v>
      </c>
      <c r="J24" s="126"/>
      <c r="K24" s="130">
        <v>80254</v>
      </c>
      <c r="L24" s="130"/>
      <c r="M24" s="173" t="s">
        <v>113</v>
      </c>
      <c r="N24" s="130" t="s">
        <v>144</v>
      </c>
      <c r="O24" s="362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28" ht="16.5" customHeight="1">
      <c r="A25" s="148"/>
      <c r="B25" s="120"/>
      <c r="C25" s="90">
        <v>80054</v>
      </c>
      <c r="D25" s="294" t="s">
        <v>187</v>
      </c>
      <c r="E25" s="120"/>
      <c r="F25" s="90" t="s">
        <v>194</v>
      </c>
      <c r="G25" s="297" t="s">
        <v>187</v>
      </c>
      <c r="H25" s="131"/>
      <c r="I25" s="144">
        <v>24</v>
      </c>
      <c r="J25" s="126"/>
      <c r="K25" s="153">
        <v>12.5</v>
      </c>
      <c r="L25" s="153"/>
      <c r="M25" s="174">
        <v>13.2</v>
      </c>
      <c r="N25" s="174">
        <v>32</v>
      </c>
      <c r="O25" s="362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</row>
    <row r="26" spans="1:28" s="46" customFormat="1" ht="16.5" customHeight="1" thickBot="1">
      <c r="A26" s="241"/>
      <c r="B26" s="242"/>
      <c r="C26" s="437">
        <v>7.4</v>
      </c>
      <c r="D26" s="438"/>
      <c r="E26" s="242"/>
      <c r="F26" s="437">
        <f>F12*4</f>
        <v>12.4</v>
      </c>
      <c r="G26" s="438"/>
      <c r="H26" s="242"/>
      <c r="I26" s="243"/>
      <c r="J26" s="242"/>
      <c r="K26" s="243"/>
      <c r="L26" s="243"/>
      <c r="M26" s="243"/>
      <c r="N26" s="243"/>
      <c r="O26" s="367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</row>
    <row r="27" spans="1:28" ht="12.75" customHeight="1" thickBot="1">
      <c r="A27" s="446" t="s">
        <v>110</v>
      </c>
      <c r="B27" s="447"/>
      <c r="C27" s="447"/>
      <c r="D27" s="447"/>
      <c r="E27" s="447"/>
      <c r="F27" s="447"/>
      <c r="G27" s="447"/>
      <c r="H27" s="447"/>
      <c r="I27" s="447"/>
      <c r="J27" s="447"/>
      <c r="K27" s="447"/>
      <c r="L27" s="447"/>
      <c r="M27" s="447"/>
      <c r="N27" s="447"/>
      <c r="O27" s="448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</row>
    <row r="28" spans="1:28" ht="16.5" customHeight="1">
      <c r="A28" s="148" t="s">
        <v>107</v>
      </c>
      <c r="B28" s="126"/>
      <c r="C28" s="16">
        <v>80042</v>
      </c>
      <c r="D28" s="322" t="s">
        <v>186</v>
      </c>
      <c r="E28" s="126"/>
      <c r="F28" s="16" t="s">
        <v>189</v>
      </c>
      <c r="G28" s="323" t="s">
        <v>186</v>
      </c>
      <c r="H28" s="165"/>
      <c r="I28" s="141"/>
      <c r="J28" s="131"/>
      <c r="K28" s="141"/>
      <c r="L28" s="141"/>
      <c r="M28" s="166"/>
      <c r="N28" s="130"/>
      <c r="O28" s="167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</row>
    <row r="29" spans="1:28" s="44" customFormat="1" ht="16.5" customHeight="1">
      <c r="A29" s="164"/>
      <c r="B29" s="120"/>
      <c r="C29" s="382">
        <v>4</v>
      </c>
      <c r="D29" s="381"/>
      <c r="E29" s="120"/>
      <c r="F29" s="382">
        <f>F10*2</f>
        <v>3.82</v>
      </c>
      <c r="G29" s="381"/>
      <c r="H29" s="41"/>
      <c r="I29" s="130">
        <v>80282</v>
      </c>
      <c r="J29" s="126"/>
      <c r="K29" s="130">
        <v>80252</v>
      </c>
      <c r="L29" s="130"/>
      <c r="M29" s="173" t="s">
        <v>114</v>
      </c>
      <c r="N29" s="173" t="s">
        <v>118</v>
      </c>
      <c r="O29" s="176" t="s">
        <v>117</v>
      </c>
    </row>
    <row r="30" spans="1:28" s="44" customFormat="1" ht="16.5" customHeight="1">
      <c r="A30" s="148"/>
      <c r="B30" s="120"/>
      <c r="C30" s="90">
        <v>80052</v>
      </c>
      <c r="D30" s="294" t="s">
        <v>187</v>
      </c>
      <c r="E30" s="120"/>
      <c r="F30" s="90" t="s">
        <v>190</v>
      </c>
      <c r="G30" s="297" t="s">
        <v>187</v>
      </c>
      <c r="H30" s="135"/>
      <c r="I30" s="144">
        <v>6.9</v>
      </c>
      <c r="J30" s="126"/>
      <c r="K30" s="153">
        <v>6.3</v>
      </c>
      <c r="L30" s="153"/>
      <c r="M30" s="174">
        <v>4.5999999999999996</v>
      </c>
      <c r="N30" s="174">
        <v>13.2</v>
      </c>
      <c r="O30" s="177">
        <v>11</v>
      </c>
    </row>
    <row r="31" spans="1:28" s="44" customFormat="1" ht="14.25" customHeight="1">
      <c r="A31" s="149"/>
      <c r="B31" s="124"/>
      <c r="C31" s="380">
        <v>4.8</v>
      </c>
      <c r="D31" s="383"/>
      <c r="E31" s="124"/>
      <c r="F31" s="380">
        <f>F12*2</f>
        <v>6.2</v>
      </c>
      <c r="G31" s="383"/>
      <c r="H31" s="136"/>
      <c r="I31" s="129"/>
      <c r="J31" s="112"/>
      <c r="K31" s="129"/>
      <c r="L31" s="215"/>
      <c r="M31" s="152"/>
      <c r="N31" s="157"/>
      <c r="O31" s="175"/>
    </row>
    <row r="32" spans="1:28" s="44" customFormat="1" ht="16.5" customHeight="1">
      <c r="A32" s="147" t="s">
        <v>108</v>
      </c>
      <c r="B32" s="114"/>
      <c r="C32" s="290">
        <v>80043</v>
      </c>
      <c r="D32" s="293" t="s">
        <v>186</v>
      </c>
      <c r="E32" s="114"/>
      <c r="F32" s="290" t="s">
        <v>191</v>
      </c>
      <c r="G32" s="296" t="s">
        <v>186</v>
      </c>
      <c r="H32" s="114"/>
      <c r="J32" s="114"/>
      <c r="K32" s="155"/>
      <c r="L32" s="155"/>
      <c r="M32" s="139"/>
      <c r="N32" s="139"/>
      <c r="O32" s="337" t="s">
        <v>88</v>
      </c>
    </row>
    <row r="33" spans="1:28" ht="16.5" customHeight="1">
      <c r="A33" s="164"/>
      <c r="B33" s="120"/>
      <c r="C33" s="382">
        <v>4.9000000000000004</v>
      </c>
      <c r="D33" s="381"/>
      <c r="E33" s="120"/>
      <c r="F33" s="382">
        <f>F10*3</f>
        <v>5.7299999999999995</v>
      </c>
      <c r="G33" s="381"/>
      <c r="H33" s="41"/>
      <c r="I33" s="130">
        <v>80283</v>
      </c>
      <c r="J33" s="126"/>
      <c r="K33" s="130">
        <v>80253</v>
      </c>
      <c r="L33" s="130"/>
      <c r="M33" s="173" t="s">
        <v>115</v>
      </c>
      <c r="N33" s="173" t="s">
        <v>120</v>
      </c>
      <c r="O33" s="362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</row>
    <row r="34" spans="1:28" ht="16.5" customHeight="1">
      <c r="A34" s="148"/>
      <c r="B34" s="120"/>
      <c r="C34" s="90">
        <v>80053</v>
      </c>
      <c r="D34" s="294" t="s">
        <v>187</v>
      </c>
      <c r="E34" s="120"/>
      <c r="F34" s="90" t="s">
        <v>192</v>
      </c>
      <c r="G34" s="297" t="s">
        <v>187</v>
      </c>
      <c r="H34" s="131"/>
      <c r="I34" s="144">
        <v>10.4</v>
      </c>
      <c r="J34" s="126"/>
      <c r="K34" s="153">
        <v>10.4</v>
      </c>
      <c r="L34" s="153"/>
      <c r="M34" s="174">
        <v>10.8</v>
      </c>
      <c r="N34" s="174">
        <v>19.7</v>
      </c>
      <c r="O34" s="362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</row>
    <row r="35" spans="1:28" s="44" customFormat="1" ht="18" customHeight="1" thickBot="1">
      <c r="A35" s="151"/>
      <c r="B35" s="168"/>
      <c r="C35" s="437" t="s">
        <v>227</v>
      </c>
      <c r="D35" s="438"/>
      <c r="E35" s="168"/>
      <c r="F35" s="437">
        <f>F12*3</f>
        <v>9.3000000000000007</v>
      </c>
      <c r="G35" s="438"/>
      <c r="H35" s="170"/>
      <c r="I35" s="159"/>
      <c r="J35" s="113"/>
      <c r="K35" s="159"/>
      <c r="L35" s="214"/>
      <c r="M35" s="154"/>
      <c r="N35" s="171"/>
      <c r="O35" s="367"/>
    </row>
    <row r="36" spans="1:28" ht="16.5" customHeight="1">
      <c r="A36" s="339" t="s">
        <v>228</v>
      </c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56"/>
    </row>
    <row r="37" spans="1:28" ht="17.25" customHeight="1">
      <c r="A37" s="339"/>
      <c r="B37" s="339"/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57" t="s">
        <v>146</v>
      </c>
    </row>
    <row r="38" spans="1:28">
      <c r="A38" s="9"/>
      <c r="B38" s="9"/>
      <c r="C38" s="291"/>
      <c r="D38" s="9"/>
      <c r="E38" s="9"/>
      <c r="F38" s="291"/>
      <c r="G38" s="9"/>
      <c r="H38" s="9"/>
      <c r="I38" s="9"/>
      <c r="J38" s="9"/>
      <c r="K38" s="9"/>
      <c r="L38" s="9"/>
      <c r="M38" s="9"/>
      <c r="N38" s="9"/>
      <c r="O38" s="9"/>
    </row>
    <row r="39" spans="1:28">
      <c r="A39" s="9"/>
      <c r="B39" s="9"/>
      <c r="C39" s="291"/>
      <c r="D39" s="9"/>
      <c r="E39" s="9"/>
      <c r="F39" s="291"/>
      <c r="G39" s="9"/>
      <c r="H39" s="9"/>
      <c r="I39" s="9"/>
      <c r="J39" s="9"/>
      <c r="K39" s="9"/>
      <c r="L39" s="9"/>
      <c r="M39" s="9"/>
      <c r="N39" s="9"/>
      <c r="O39" s="9"/>
    </row>
    <row r="40" spans="1:28">
      <c r="A40" s="9"/>
      <c r="B40" s="9"/>
      <c r="C40" s="291"/>
      <c r="D40" s="9"/>
      <c r="E40" s="9"/>
      <c r="F40" s="291"/>
      <c r="G40" s="9"/>
      <c r="H40" s="9"/>
      <c r="I40" s="9"/>
      <c r="J40" s="9"/>
      <c r="K40" s="9"/>
      <c r="L40" s="9"/>
      <c r="M40" s="9"/>
      <c r="N40" s="9"/>
      <c r="O40" s="9"/>
    </row>
    <row r="43" spans="1:28" ht="12.75" customHeight="1">
      <c r="A43" s="61"/>
      <c r="B43" s="12"/>
      <c r="C43" s="12"/>
      <c r="D43" s="12"/>
      <c r="E43" s="12"/>
      <c r="F43" s="12"/>
      <c r="G43" s="12"/>
      <c r="H43" s="14"/>
      <c r="I43" s="14"/>
      <c r="J43" s="14"/>
      <c r="K43" s="14"/>
      <c r="L43" s="14"/>
      <c r="M43" s="14"/>
      <c r="N43" s="14"/>
      <c r="O43" s="14"/>
    </row>
    <row r="44" spans="1:28" ht="12.75" customHeight="1">
      <c r="A44" s="61"/>
      <c r="B44" s="12"/>
      <c r="C44" s="12"/>
      <c r="D44" s="12"/>
      <c r="E44" s="12"/>
      <c r="F44" s="12"/>
      <c r="G44" s="12"/>
      <c r="H44" s="14"/>
      <c r="I44" s="14"/>
      <c r="J44" s="14"/>
      <c r="K44" s="14"/>
      <c r="L44" s="14"/>
      <c r="M44" s="14"/>
      <c r="N44" s="14"/>
      <c r="O44" s="14"/>
    </row>
    <row r="45" spans="1:28" ht="12.75" customHeight="1">
      <c r="A45" s="61"/>
      <c r="B45" s="12"/>
      <c r="C45" s="12"/>
      <c r="D45" s="12"/>
      <c r="E45" s="12"/>
      <c r="F45" s="12"/>
      <c r="G45" s="12"/>
      <c r="H45" s="14"/>
      <c r="I45" s="14"/>
      <c r="J45" s="14"/>
      <c r="K45" s="14"/>
      <c r="L45" s="14"/>
      <c r="M45" s="14"/>
      <c r="N45" s="14"/>
      <c r="O45" s="14"/>
    </row>
    <row r="46" spans="1:28" ht="12.75" customHeight="1">
      <c r="A46" s="61"/>
      <c r="B46" s="12"/>
      <c r="C46" s="12"/>
      <c r="D46" s="12"/>
      <c r="E46" s="12"/>
      <c r="F46" s="12"/>
      <c r="G46" s="12"/>
      <c r="H46" s="14"/>
      <c r="I46" s="14"/>
      <c r="J46" s="14"/>
      <c r="K46" s="14"/>
      <c r="L46" s="14"/>
      <c r="M46" s="14"/>
      <c r="N46" s="14"/>
      <c r="O46" s="14"/>
    </row>
  </sheetData>
  <mergeCells count="41">
    <mergeCell ref="O12:O13"/>
    <mergeCell ref="N12:N13"/>
    <mergeCell ref="A36:N37"/>
    <mergeCell ref="A27:O27"/>
    <mergeCell ref="O32:O35"/>
    <mergeCell ref="O23:O26"/>
    <mergeCell ref="C35:D35"/>
    <mergeCell ref="C33:D33"/>
    <mergeCell ref="C31:D31"/>
    <mergeCell ref="C29:D29"/>
    <mergeCell ref="C26:D26"/>
    <mergeCell ref="C24:D24"/>
    <mergeCell ref="C22:D22"/>
    <mergeCell ref="C20:D20"/>
    <mergeCell ref="C18:D18"/>
    <mergeCell ref="C16:D16"/>
    <mergeCell ref="A5:N5"/>
    <mergeCell ref="A6:O6"/>
    <mergeCell ref="A7:A8"/>
    <mergeCell ref="B7:G7"/>
    <mergeCell ref="H7:I8"/>
    <mergeCell ref="J7:K8"/>
    <mergeCell ref="B8:D8"/>
    <mergeCell ref="E8:G8"/>
    <mergeCell ref="L7:O7"/>
    <mergeCell ref="C14:D14"/>
    <mergeCell ref="C12:D12"/>
    <mergeCell ref="C10:D10"/>
    <mergeCell ref="F35:G35"/>
    <mergeCell ref="F33:G33"/>
    <mergeCell ref="F31:G31"/>
    <mergeCell ref="F29:G29"/>
    <mergeCell ref="F26:G26"/>
    <mergeCell ref="F24:G24"/>
    <mergeCell ref="F22:G22"/>
    <mergeCell ref="F20:G20"/>
    <mergeCell ref="F18:G18"/>
    <mergeCell ref="F16:G16"/>
    <mergeCell ref="F14:G14"/>
    <mergeCell ref="F12:G12"/>
    <mergeCell ref="F10:G10"/>
  </mergeCells>
  <hyperlinks>
    <hyperlink ref="A4" r:id="rId1" xr:uid="{A679065A-5CF3-4C3A-9CA1-13E258C18F92}"/>
  </hyperlinks>
  <printOptions horizontalCentered="1"/>
  <pageMargins left="0.19685039370078741" right="7.874015748031496E-2" top="0.27559055118110237" bottom="0.23622047244094491" header="0.23622047244094491" footer="0.19685039370078741"/>
  <pageSetup paperSize="9" scale="99" orientation="landscape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1C1CF-8D7F-4307-B5F0-1D3CC25002AB}">
  <dimension ref="A1:X45"/>
  <sheetViews>
    <sheetView view="pageBreakPreview" topLeftCell="A4" zoomScaleNormal="130" zoomScaleSheetLayoutView="100" workbookViewId="0">
      <selection activeCell="K32" sqref="K32"/>
    </sheetView>
  </sheetViews>
  <sheetFormatPr defaultColWidth="9.140625" defaultRowHeight="11.25"/>
  <cols>
    <col min="1" max="1" width="19" style="2" customWidth="1"/>
    <col min="2" max="2" width="14.7109375" style="2" customWidth="1"/>
    <col min="3" max="3" width="5.7109375" style="292" customWidth="1"/>
    <col min="4" max="4" width="5.28515625" style="2" customWidth="1"/>
    <col min="5" max="5" width="15" style="2" customWidth="1"/>
    <col min="6" max="6" width="11.140625" style="2" customWidth="1"/>
    <col min="7" max="7" width="15.85546875" style="2" customWidth="1"/>
    <col min="8" max="8" width="11.140625" style="2" customWidth="1"/>
    <col min="9" max="9" width="16" style="2" customWidth="1"/>
    <col min="10" max="12" width="11.140625" style="2" customWidth="1"/>
    <col min="13" max="16384" width="9.140625" style="1"/>
  </cols>
  <sheetData>
    <row r="1" spans="1:24" s="21" customFormat="1" ht="15" customHeight="1">
      <c r="A1" s="19"/>
      <c r="C1" s="22"/>
      <c r="L1" s="22"/>
    </row>
    <row r="2" spans="1:24" s="25" customFormat="1" ht="13.5" customHeight="1">
      <c r="A2" s="23"/>
      <c r="C2" s="298"/>
      <c r="L2" s="26" t="s">
        <v>1</v>
      </c>
    </row>
    <row r="3" spans="1:24" s="29" customFormat="1" ht="13.5" customHeight="1">
      <c r="A3" s="23"/>
      <c r="B3" s="28"/>
      <c r="C3" s="327"/>
      <c r="L3" s="26" t="s">
        <v>2</v>
      </c>
    </row>
    <row r="4" spans="1:24" s="29" customFormat="1" ht="13.5" customHeight="1">
      <c r="A4" s="54" t="s">
        <v>8</v>
      </c>
      <c r="B4" s="28"/>
      <c r="C4" s="327"/>
      <c r="L4" s="10" t="s">
        <v>3</v>
      </c>
    </row>
    <row r="5" spans="1:24" s="29" customFormat="1" ht="13.5" customHeight="1">
      <c r="A5" s="451" t="s">
        <v>4</v>
      </c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</row>
    <row r="6" spans="1:24" ht="18.75" customHeight="1" thickBot="1">
      <c r="A6" s="452" t="s">
        <v>127</v>
      </c>
      <c r="B6" s="453"/>
      <c r="C6" s="453"/>
      <c r="D6" s="453"/>
      <c r="E6" s="453"/>
      <c r="F6" s="453"/>
      <c r="G6" s="453"/>
      <c r="H6" s="453"/>
      <c r="I6" s="453"/>
      <c r="J6" s="453"/>
      <c r="K6" s="453"/>
      <c r="L6" s="453"/>
    </row>
    <row r="7" spans="1:24" s="46" customFormat="1" ht="16.5" customHeight="1">
      <c r="A7" s="439" t="s">
        <v>19</v>
      </c>
      <c r="B7" s="392" t="s">
        <v>68</v>
      </c>
      <c r="C7" s="392"/>
      <c r="D7" s="393"/>
      <c r="E7" s="397" t="s">
        <v>67</v>
      </c>
      <c r="F7" s="398"/>
      <c r="G7" s="397" t="s">
        <v>69</v>
      </c>
      <c r="H7" s="398"/>
      <c r="I7" s="397" t="s">
        <v>70</v>
      </c>
      <c r="J7" s="404"/>
      <c r="K7" s="404"/>
      <c r="L7" s="405"/>
      <c r="M7" s="119"/>
    </row>
    <row r="8" spans="1:24" ht="13.5" thickBot="1">
      <c r="A8" s="440"/>
      <c r="B8" s="454" t="s">
        <v>128</v>
      </c>
      <c r="C8" s="455"/>
      <c r="D8" s="456"/>
      <c r="E8" s="441"/>
      <c r="F8" s="442"/>
      <c r="G8" s="441"/>
      <c r="H8" s="442"/>
      <c r="I8" s="271"/>
      <c r="J8" s="210" t="s">
        <v>71</v>
      </c>
      <c r="K8" s="211" t="s">
        <v>72</v>
      </c>
      <c r="L8" s="223" t="s">
        <v>73</v>
      </c>
      <c r="M8" s="44"/>
    </row>
    <row r="9" spans="1:24" s="44" customFormat="1" ht="16.5" customHeight="1">
      <c r="A9" s="145" t="s">
        <v>122</v>
      </c>
      <c r="B9" s="217"/>
      <c r="C9" s="324"/>
      <c r="D9" s="216"/>
      <c r="E9" s="218"/>
      <c r="F9" s="216"/>
      <c r="G9" s="218"/>
      <c r="H9" s="216"/>
      <c r="I9" s="218"/>
      <c r="J9" s="186"/>
      <c r="K9" s="138"/>
      <c r="L9" s="352" t="s">
        <v>88</v>
      </c>
    </row>
    <row r="10" spans="1:24" s="44" customFormat="1" ht="16.5" customHeight="1">
      <c r="A10" s="148"/>
      <c r="B10" s="193"/>
      <c r="C10" s="190">
        <v>80124</v>
      </c>
      <c r="D10" s="294" t="s">
        <v>187</v>
      </c>
      <c r="E10" s="9"/>
      <c r="F10" s="140">
        <v>80274</v>
      </c>
      <c r="G10" s="190"/>
      <c r="H10" s="130">
        <v>80264</v>
      </c>
      <c r="I10" s="127"/>
      <c r="J10" s="5" t="s">
        <v>181</v>
      </c>
      <c r="K10" s="130" t="s">
        <v>139</v>
      </c>
      <c r="L10" s="362"/>
    </row>
    <row r="11" spans="1:24" s="44" customFormat="1" ht="16.5" customHeight="1">
      <c r="A11" s="148"/>
      <c r="B11" s="180"/>
      <c r="C11" s="387">
        <v>13.6</v>
      </c>
      <c r="D11" s="386"/>
      <c r="E11" s="9"/>
      <c r="F11" s="179">
        <v>33</v>
      </c>
      <c r="G11" s="191"/>
      <c r="H11" s="143">
        <v>17.7</v>
      </c>
      <c r="I11" s="130"/>
      <c r="J11" s="184">
        <v>19.7</v>
      </c>
      <c r="K11" s="174">
        <v>52</v>
      </c>
      <c r="L11" s="362"/>
    </row>
    <row r="12" spans="1:24" ht="12.75" customHeight="1">
      <c r="A12" s="149"/>
      <c r="B12" s="181"/>
      <c r="C12" s="328"/>
      <c r="D12" s="209"/>
      <c r="E12" s="208"/>
      <c r="F12" s="209"/>
      <c r="G12" s="208"/>
      <c r="H12" s="209"/>
      <c r="I12" s="206"/>
      <c r="J12" s="187"/>
      <c r="K12" s="185"/>
      <c r="L12" s="338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</row>
    <row r="13" spans="1:24" ht="16.5" customHeight="1">
      <c r="A13" s="147" t="s">
        <v>123</v>
      </c>
      <c r="B13" s="90"/>
      <c r="C13" s="194"/>
      <c r="D13" s="178"/>
      <c r="E13" s="44"/>
      <c r="F13" s="178"/>
      <c r="G13" s="44"/>
      <c r="H13" s="178"/>
      <c r="I13" s="44"/>
      <c r="J13" s="195"/>
      <c r="K13" s="5"/>
      <c r="L13" s="337" t="s">
        <v>88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</row>
    <row r="14" spans="1:24" ht="16.5" customHeight="1">
      <c r="A14" s="148"/>
      <c r="B14" s="188"/>
      <c r="C14" s="190">
        <v>80124</v>
      </c>
      <c r="D14" s="294" t="s">
        <v>187</v>
      </c>
      <c r="E14" s="9"/>
      <c r="F14" s="140">
        <v>80274</v>
      </c>
      <c r="G14" s="190"/>
      <c r="H14" s="130">
        <v>80264</v>
      </c>
      <c r="I14" s="127"/>
      <c r="J14" s="202" t="s">
        <v>182</v>
      </c>
      <c r="K14" s="5" t="s">
        <v>133</v>
      </c>
      <c r="L14" s="362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4" s="44" customFormat="1" ht="16.5" customHeight="1">
      <c r="A15" s="148"/>
      <c r="C15" s="387">
        <v>13.6</v>
      </c>
      <c r="D15" s="386"/>
      <c r="E15" s="9"/>
      <c r="F15" s="179">
        <v>33</v>
      </c>
      <c r="G15" s="191"/>
      <c r="H15" s="143">
        <v>17.7</v>
      </c>
      <c r="I15" s="130"/>
      <c r="J15" s="199">
        <v>22</v>
      </c>
      <c r="K15" s="199">
        <v>39</v>
      </c>
      <c r="L15" s="362"/>
    </row>
    <row r="16" spans="1:24" ht="12.75">
      <c r="A16" s="149"/>
      <c r="B16" s="181"/>
      <c r="C16" s="328"/>
      <c r="D16" s="209"/>
      <c r="E16" s="208"/>
      <c r="F16" s="209"/>
      <c r="G16" s="208"/>
      <c r="H16" s="209"/>
      <c r="I16" s="206"/>
      <c r="J16" s="187"/>
      <c r="K16" s="116"/>
      <c r="L16" s="338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1:24" s="44" customFormat="1" ht="16.5" customHeight="1">
      <c r="A17" s="147" t="s">
        <v>124</v>
      </c>
      <c r="B17" s="16"/>
      <c r="C17" s="190"/>
      <c r="D17" s="178"/>
      <c r="E17" s="9"/>
      <c r="G17" s="180"/>
      <c r="H17" s="178"/>
      <c r="I17" s="130"/>
      <c r="J17" s="5"/>
      <c r="K17" s="5"/>
      <c r="L17" s="6"/>
    </row>
    <row r="18" spans="1:24" ht="16.5" customHeight="1">
      <c r="A18" s="148"/>
      <c r="B18" s="203"/>
      <c r="C18" s="329">
        <v>80126</v>
      </c>
      <c r="D18" s="322" t="s">
        <v>187</v>
      </c>
      <c r="E18" s="9"/>
      <c r="F18" s="16">
        <v>80276</v>
      </c>
      <c r="G18" s="41"/>
      <c r="H18" s="130">
        <v>80266</v>
      </c>
      <c r="I18" s="144"/>
      <c r="J18" s="196" t="s">
        <v>129</v>
      </c>
      <c r="K18" s="196" t="s">
        <v>134</v>
      </c>
      <c r="L18" s="220" t="s">
        <v>140</v>
      </c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4" s="44" customFormat="1" ht="16.5" customHeight="1">
      <c r="A19" s="148"/>
      <c r="C19" s="449">
        <v>18.2</v>
      </c>
      <c r="D19" s="450"/>
      <c r="F19" s="205">
        <v>39</v>
      </c>
      <c r="G19" s="131"/>
      <c r="H19" s="144">
        <v>21</v>
      </c>
      <c r="I19" s="130"/>
      <c r="J19" s="199">
        <v>28</v>
      </c>
      <c r="K19" s="199">
        <v>55</v>
      </c>
      <c r="L19" s="177">
        <v>52.5</v>
      </c>
    </row>
    <row r="20" spans="1:24" ht="12.75">
      <c r="A20" s="149"/>
      <c r="B20" s="207"/>
      <c r="C20" s="330"/>
      <c r="D20" s="192"/>
      <c r="E20" s="189"/>
      <c r="F20" s="189"/>
      <c r="G20" s="207"/>
      <c r="H20" s="192"/>
      <c r="I20" s="128"/>
      <c r="J20" s="187"/>
      <c r="K20" s="116"/>
      <c r="L20" s="219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</row>
    <row r="21" spans="1:24" s="44" customFormat="1" ht="16.5" customHeight="1">
      <c r="A21" s="147" t="s">
        <v>125</v>
      </c>
      <c r="B21" s="16"/>
      <c r="C21" s="190"/>
      <c r="D21" s="178"/>
      <c r="E21" s="9"/>
      <c r="G21" s="180"/>
      <c r="H21" s="178"/>
      <c r="I21" s="130"/>
      <c r="J21" s="197"/>
      <c r="K21" s="197"/>
      <c r="L21" s="221"/>
    </row>
    <row r="22" spans="1:24" ht="16.5" customHeight="1">
      <c r="A22" s="148"/>
      <c r="B22" s="203"/>
      <c r="C22" s="329">
        <v>80126</v>
      </c>
      <c r="D22" s="322" t="s">
        <v>187</v>
      </c>
      <c r="E22" s="9"/>
      <c r="F22" s="16">
        <v>80276</v>
      </c>
      <c r="G22" s="41"/>
      <c r="H22" s="130">
        <v>80266</v>
      </c>
      <c r="I22" s="144"/>
      <c r="J22" s="196" t="s">
        <v>130</v>
      </c>
      <c r="K22" s="5" t="s">
        <v>135</v>
      </c>
      <c r="L22" s="6" t="s">
        <v>141</v>
      </c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</row>
    <row r="23" spans="1:24" s="44" customFormat="1" ht="16.5" customHeight="1">
      <c r="A23" s="148"/>
      <c r="B23" s="180"/>
      <c r="C23" s="449">
        <v>18.2</v>
      </c>
      <c r="D23" s="450"/>
      <c r="F23" s="205">
        <v>39</v>
      </c>
      <c r="G23" s="131"/>
      <c r="H23" s="144">
        <v>21</v>
      </c>
      <c r="I23" s="130"/>
      <c r="J23" s="199">
        <v>28</v>
      </c>
      <c r="K23" s="199">
        <v>64</v>
      </c>
      <c r="L23" s="177">
        <v>60.9</v>
      </c>
    </row>
    <row r="24" spans="1:24" ht="12.75">
      <c r="A24" s="149"/>
      <c r="B24" s="207"/>
      <c r="C24" s="330"/>
      <c r="D24" s="192"/>
      <c r="E24" s="189"/>
      <c r="F24" s="189"/>
      <c r="G24" s="207"/>
      <c r="H24" s="192"/>
      <c r="I24" s="128"/>
      <c r="J24" s="187"/>
      <c r="K24" s="116"/>
      <c r="L24" s="219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</row>
    <row r="25" spans="1:24" ht="16.5" customHeight="1">
      <c r="A25" s="148" t="s">
        <v>137</v>
      </c>
      <c r="B25" s="16"/>
      <c r="C25" s="190"/>
      <c r="D25" s="178"/>
      <c r="E25" s="9"/>
      <c r="F25" s="44"/>
      <c r="G25" s="180"/>
      <c r="H25" s="178"/>
      <c r="I25" s="130"/>
      <c r="J25" s="198"/>
      <c r="K25" s="5"/>
      <c r="L25" s="337" t="s">
        <v>88</v>
      </c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</row>
    <row r="26" spans="1:24" s="44" customFormat="1" ht="16.5" customHeight="1">
      <c r="A26" s="164"/>
      <c r="B26" s="203"/>
      <c r="C26" s="329">
        <v>80126</v>
      </c>
      <c r="D26" s="322" t="s">
        <v>187</v>
      </c>
      <c r="E26" s="9"/>
      <c r="F26" s="16">
        <v>80276</v>
      </c>
      <c r="G26" s="41"/>
      <c r="H26" s="130">
        <v>80266</v>
      </c>
      <c r="I26" s="144"/>
      <c r="J26" s="196" t="s">
        <v>131</v>
      </c>
      <c r="K26" s="196" t="s">
        <v>136</v>
      </c>
      <c r="L26" s="362"/>
    </row>
    <row r="27" spans="1:24" s="44" customFormat="1" ht="16.5" customHeight="1">
      <c r="A27" s="148"/>
      <c r="B27" s="180"/>
      <c r="C27" s="449">
        <v>18.2</v>
      </c>
      <c r="D27" s="450"/>
      <c r="F27" s="205">
        <v>39</v>
      </c>
      <c r="G27" s="131"/>
      <c r="H27" s="144">
        <v>21</v>
      </c>
      <c r="I27" s="130"/>
      <c r="J27" s="199">
        <v>28</v>
      </c>
      <c r="K27" s="199">
        <v>52</v>
      </c>
      <c r="L27" s="362"/>
    </row>
    <row r="28" spans="1:24" ht="12.75">
      <c r="A28" s="149"/>
      <c r="B28" s="207"/>
      <c r="C28" s="330"/>
      <c r="D28" s="192"/>
      <c r="E28" s="189"/>
      <c r="F28" s="189"/>
      <c r="G28" s="207"/>
      <c r="H28" s="192"/>
      <c r="I28" s="128"/>
      <c r="J28" s="187"/>
      <c r="K28" s="116"/>
      <c r="L28" s="338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</row>
    <row r="29" spans="1:24" s="44" customFormat="1" ht="16.5" customHeight="1">
      <c r="A29" s="147" t="s">
        <v>126</v>
      </c>
      <c r="B29" s="16"/>
      <c r="C29" s="190"/>
      <c r="D29" s="130"/>
      <c r="E29" s="180"/>
      <c r="F29" s="127"/>
      <c r="G29" s="126"/>
      <c r="H29" s="178"/>
      <c r="I29" s="178"/>
      <c r="J29" s="5"/>
      <c r="K29" s="5"/>
      <c r="L29" s="337" t="s">
        <v>88</v>
      </c>
    </row>
    <row r="30" spans="1:24" ht="16.5" customHeight="1">
      <c r="A30" s="164"/>
      <c r="B30" s="194"/>
      <c r="C30" s="194">
        <v>80128</v>
      </c>
      <c r="D30" s="326" t="s">
        <v>187</v>
      </c>
      <c r="E30" s="9"/>
      <c r="F30" s="194">
        <v>80278</v>
      </c>
      <c r="G30" s="41"/>
      <c r="H30" s="130">
        <v>80268</v>
      </c>
      <c r="I30" s="130"/>
      <c r="J30" s="196" t="s">
        <v>132</v>
      </c>
      <c r="K30" s="196" t="s">
        <v>138</v>
      </c>
      <c r="L30" s="362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</row>
    <row r="31" spans="1:24" ht="16.5" customHeight="1">
      <c r="A31" s="148"/>
      <c r="B31" s="203"/>
      <c r="C31" s="449">
        <v>22</v>
      </c>
      <c r="D31" s="450"/>
      <c r="E31" s="9"/>
      <c r="F31" s="205">
        <v>50</v>
      </c>
      <c r="G31" s="131"/>
      <c r="H31" s="144">
        <v>52</v>
      </c>
      <c r="I31" s="144"/>
      <c r="J31" s="199">
        <v>33</v>
      </c>
      <c r="K31" s="199">
        <v>55</v>
      </c>
      <c r="L31" s="362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</row>
    <row r="32" spans="1:24" s="44" customFormat="1" ht="13.5" thickBot="1">
      <c r="A32" s="151"/>
      <c r="B32" s="204"/>
      <c r="C32" s="325"/>
      <c r="D32" s="169"/>
      <c r="E32" s="182"/>
      <c r="F32" s="183"/>
      <c r="G32" s="268"/>
      <c r="H32" s="269"/>
      <c r="I32" s="269"/>
      <c r="J32" s="200"/>
      <c r="K32" s="201"/>
      <c r="L32" s="367"/>
    </row>
    <row r="33" spans="1:12" s="44" customFormat="1" ht="26.25" customHeight="1">
      <c r="A33" s="16"/>
      <c r="B33" s="160"/>
      <c r="C33" s="160"/>
      <c r="D33" s="160"/>
      <c r="E33" s="161"/>
      <c r="F33" s="94"/>
      <c r="G33" s="94"/>
      <c r="H33" s="94"/>
      <c r="I33" s="94"/>
      <c r="J33" s="162"/>
      <c r="K33" s="162"/>
      <c r="L33" s="163"/>
    </row>
    <row r="34" spans="1:12" s="44" customFormat="1" ht="21" customHeight="1">
      <c r="A34" s="16"/>
      <c r="B34" s="160"/>
      <c r="C34" s="160"/>
      <c r="D34" s="160"/>
      <c r="E34" s="161"/>
      <c r="F34" s="94"/>
      <c r="G34" s="94"/>
      <c r="H34" s="94"/>
      <c r="I34" s="94"/>
      <c r="J34" s="162"/>
      <c r="K34" s="162"/>
      <c r="L34" s="163"/>
    </row>
    <row r="35" spans="1:12" ht="16.5" customHeight="1">
      <c r="A35" s="339" t="s">
        <v>220</v>
      </c>
      <c r="B35" s="339"/>
      <c r="C35" s="339"/>
      <c r="D35" s="339"/>
      <c r="E35" s="339"/>
      <c r="F35" s="339"/>
      <c r="G35" s="339"/>
      <c r="H35" s="339"/>
      <c r="I35" s="339"/>
      <c r="J35" s="339"/>
      <c r="K35" s="213"/>
      <c r="L35" s="56"/>
    </row>
    <row r="36" spans="1:12" ht="17.25" customHeight="1">
      <c r="A36" s="339"/>
      <c r="B36" s="339"/>
      <c r="C36" s="339"/>
      <c r="D36" s="339"/>
      <c r="E36" s="339"/>
      <c r="F36" s="339"/>
      <c r="G36" s="339"/>
      <c r="H36" s="339"/>
      <c r="I36" s="339"/>
      <c r="J36" s="339"/>
      <c r="K36" s="213"/>
      <c r="L36" s="57" t="s">
        <v>145</v>
      </c>
    </row>
    <row r="37" spans="1:12">
      <c r="A37" s="9"/>
      <c r="B37" s="9"/>
      <c r="C37" s="291"/>
      <c r="D37" s="9"/>
      <c r="E37" s="9"/>
      <c r="F37" s="9"/>
      <c r="G37" s="9"/>
      <c r="H37" s="9"/>
      <c r="I37" s="9"/>
      <c r="J37" s="9"/>
      <c r="K37" s="9"/>
      <c r="L37" s="9"/>
    </row>
    <row r="38" spans="1:12">
      <c r="A38" s="9"/>
      <c r="B38" s="9"/>
      <c r="C38" s="291"/>
      <c r="D38" s="9"/>
      <c r="E38" s="9"/>
      <c r="F38" s="9"/>
      <c r="G38" s="9"/>
      <c r="H38" s="9"/>
      <c r="I38" s="9"/>
      <c r="J38" s="9"/>
      <c r="K38" s="9"/>
      <c r="L38" s="9"/>
    </row>
    <row r="39" spans="1:12">
      <c r="A39" s="9"/>
      <c r="B39" s="9"/>
      <c r="C39" s="291"/>
      <c r="D39" s="9"/>
      <c r="E39" s="9"/>
      <c r="F39" s="9"/>
      <c r="G39" s="9"/>
      <c r="H39" s="9"/>
      <c r="I39" s="9"/>
      <c r="J39" s="9"/>
      <c r="K39" s="9"/>
      <c r="L39" s="9"/>
    </row>
    <row r="42" spans="1:12" ht="12.75" customHeight="1">
      <c r="A42" s="61"/>
      <c r="B42" s="12"/>
      <c r="C42" s="12"/>
      <c r="D42" s="12"/>
      <c r="E42" s="14"/>
      <c r="F42" s="14"/>
      <c r="G42" s="14"/>
      <c r="H42" s="14"/>
      <c r="I42" s="14"/>
      <c r="J42" s="14"/>
      <c r="K42" s="14"/>
      <c r="L42" s="14"/>
    </row>
    <row r="43" spans="1:12" ht="12.75" customHeight="1">
      <c r="A43" s="61"/>
      <c r="B43" s="12"/>
      <c r="C43" s="12"/>
      <c r="D43" s="12"/>
      <c r="E43" s="14"/>
      <c r="F43" s="14"/>
      <c r="G43" s="14"/>
      <c r="H43" s="14"/>
      <c r="I43" s="14"/>
      <c r="J43" s="14"/>
      <c r="K43" s="14"/>
      <c r="L43" s="14"/>
    </row>
    <row r="44" spans="1:12" ht="12.75" customHeight="1">
      <c r="A44" s="61"/>
      <c r="B44" s="12"/>
      <c r="C44" s="12"/>
      <c r="D44" s="12"/>
      <c r="E44" s="14"/>
      <c r="F44" s="14"/>
      <c r="G44" s="14"/>
      <c r="H44" s="14"/>
      <c r="I44" s="14"/>
      <c r="J44" s="14"/>
      <c r="K44" s="14"/>
      <c r="L44" s="14"/>
    </row>
    <row r="45" spans="1:12" ht="12.75" customHeight="1">
      <c r="A45" s="61"/>
      <c r="B45" s="12"/>
      <c r="C45" s="12"/>
      <c r="D45" s="12"/>
      <c r="E45" s="14"/>
      <c r="F45" s="14"/>
      <c r="G45" s="14"/>
      <c r="H45" s="14"/>
      <c r="I45" s="14"/>
      <c r="J45" s="14"/>
      <c r="K45" s="14"/>
      <c r="L45" s="14"/>
    </row>
  </sheetData>
  <mergeCells count="19">
    <mergeCell ref="A35:J36"/>
    <mergeCell ref="A5:L5"/>
    <mergeCell ref="A6:L6"/>
    <mergeCell ref="A7:A8"/>
    <mergeCell ref="B7:D7"/>
    <mergeCell ref="E7:F8"/>
    <mergeCell ref="G7:H8"/>
    <mergeCell ref="B8:D8"/>
    <mergeCell ref="I7:L7"/>
    <mergeCell ref="L29:L32"/>
    <mergeCell ref="L25:L28"/>
    <mergeCell ref="L13:L16"/>
    <mergeCell ref="L9:L12"/>
    <mergeCell ref="C31:D31"/>
    <mergeCell ref="C27:D27"/>
    <mergeCell ref="C23:D23"/>
    <mergeCell ref="C19:D19"/>
    <mergeCell ref="C11:D11"/>
    <mergeCell ref="C15:D15"/>
  </mergeCells>
  <hyperlinks>
    <hyperlink ref="A4" r:id="rId1" xr:uid="{44B17943-3752-4926-9804-A28793641FBA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landscape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A08A-1CA9-49B5-BB73-C4BE70B9E6D3}">
  <dimension ref="A1:R45"/>
  <sheetViews>
    <sheetView tabSelected="1" view="pageBreakPreview" zoomScaleNormal="130" zoomScaleSheetLayoutView="100" workbookViewId="0">
      <selection activeCell="H23" sqref="H23"/>
    </sheetView>
  </sheetViews>
  <sheetFormatPr defaultColWidth="9.140625" defaultRowHeight="11.25"/>
  <cols>
    <col min="1" max="1" width="26.42578125" style="2" customWidth="1"/>
    <col min="2" max="2" width="22.140625" style="2" customWidth="1"/>
    <col min="3" max="3" width="15.7109375" style="2" customWidth="1"/>
    <col min="4" max="4" width="22" style="2" customWidth="1"/>
    <col min="5" max="5" width="15.7109375" style="2" customWidth="1"/>
    <col min="6" max="6" width="16.85546875" style="2" customWidth="1"/>
    <col min="7" max="7" width="12.42578125" style="2" customWidth="1"/>
    <col min="8" max="8" width="15.7109375" style="2" customWidth="1"/>
    <col min="9" max="16384" width="9.140625" style="1"/>
  </cols>
  <sheetData>
    <row r="1" spans="1:9" s="21" customFormat="1" ht="15" customHeight="1">
      <c r="A1" s="19"/>
    </row>
    <row r="2" spans="1:9" s="25" customFormat="1" ht="13.5" customHeight="1">
      <c r="A2" s="23"/>
      <c r="H2" s="26" t="s">
        <v>1</v>
      </c>
    </row>
    <row r="3" spans="1:9" s="29" customFormat="1" ht="13.5" customHeight="1">
      <c r="A3" s="23"/>
      <c r="B3" s="28"/>
      <c r="H3" s="26" t="s">
        <v>2</v>
      </c>
    </row>
    <row r="4" spans="1:9" s="29" customFormat="1" ht="13.5" customHeight="1">
      <c r="A4" s="54" t="s">
        <v>8</v>
      </c>
      <c r="B4" s="28"/>
      <c r="H4" s="10" t="s">
        <v>3</v>
      </c>
    </row>
    <row r="5" spans="1:9" s="29" customFormat="1" ht="13.5" customHeight="1">
      <c r="A5" s="332" t="s">
        <v>4</v>
      </c>
      <c r="B5" s="332"/>
      <c r="C5" s="332"/>
      <c r="D5" s="332"/>
      <c r="E5" s="332"/>
      <c r="F5" s="332"/>
      <c r="G5" s="332"/>
      <c r="H5" s="332"/>
    </row>
    <row r="6" spans="1:9" s="245" customFormat="1" ht="13.5" customHeight="1" thickBot="1">
      <c r="A6" s="244"/>
      <c r="B6" s="244"/>
      <c r="C6" s="244"/>
      <c r="D6" s="244"/>
      <c r="E6" s="244"/>
      <c r="F6" s="244"/>
      <c r="G6" s="244"/>
      <c r="H6" s="244"/>
    </row>
    <row r="7" spans="1:9" ht="18.75" customHeight="1" thickBot="1">
      <c r="A7" s="457" t="s">
        <v>168</v>
      </c>
      <c r="B7" s="458"/>
      <c r="C7" s="458"/>
      <c r="D7" s="458"/>
      <c r="E7" s="458"/>
      <c r="F7" s="458"/>
      <c r="G7" s="458"/>
      <c r="H7" s="459"/>
    </row>
    <row r="8" spans="1:9" s="46" customFormat="1" ht="16.5" customHeight="1">
      <c r="A8" s="439"/>
      <c r="B8" s="397" t="s">
        <v>158</v>
      </c>
      <c r="C8" s="398"/>
      <c r="D8" s="397" t="s">
        <v>159</v>
      </c>
      <c r="E8" s="404"/>
      <c r="F8" s="397" t="s">
        <v>160</v>
      </c>
      <c r="G8" s="404"/>
      <c r="H8" s="405"/>
      <c r="I8" s="119"/>
    </row>
    <row r="9" spans="1:9" ht="12" thickBot="1">
      <c r="A9" s="440"/>
      <c r="B9" s="441"/>
      <c r="C9" s="442"/>
      <c r="D9" s="441"/>
      <c r="E9" s="460"/>
      <c r="F9" s="441"/>
      <c r="G9" s="460"/>
      <c r="H9" s="461"/>
      <c r="I9" s="44"/>
    </row>
    <row r="10" spans="1:9" s="44" customFormat="1" ht="16.5" customHeight="1">
      <c r="A10" s="145"/>
      <c r="B10" s="259"/>
      <c r="C10" s="218"/>
      <c r="D10" s="264"/>
      <c r="E10" s="218"/>
      <c r="F10" s="45"/>
      <c r="G10" s="259"/>
      <c r="H10" s="260"/>
    </row>
    <row r="11" spans="1:9" ht="16.5" customHeight="1">
      <c r="A11" s="257"/>
      <c r="B11" s="203"/>
      <c r="C11" s="16"/>
      <c r="D11" s="250"/>
      <c r="E11" s="16"/>
      <c r="F11" s="37"/>
      <c r="G11" s="190"/>
      <c r="H11" s="252"/>
      <c r="I11" s="44"/>
    </row>
    <row r="12" spans="1:9" ht="18" customHeight="1">
      <c r="A12" s="257" t="s">
        <v>19</v>
      </c>
      <c r="B12" s="203"/>
      <c r="C12" s="44"/>
      <c r="D12" s="250"/>
      <c r="E12" s="16"/>
      <c r="F12" s="37"/>
      <c r="G12" s="190"/>
      <c r="H12" s="252"/>
      <c r="I12" s="44"/>
    </row>
    <row r="13" spans="1:9" ht="18" customHeight="1">
      <c r="A13" s="257"/>
      <c r="B13" s="203"/>
      <c r="C13" s="9"/>
      <c r="D13" s="250"/>
      <c r="E13" s="162"/>
      <c r="F13" s="37"/>
      <c r="G13" s="190"/>
      <c r="H13" s="252"/>
      <c r="I13" s="44"/>
    </row>
    <row r="14" spans="1:9" s="44" customFormat="1" ht="18" customHeight="1">
      <c r="A14" s="258"/>
      <c r="B14" s="124"/>
      <c r="C14" s="208"/>
      <c r="D14" s="181"/>
      <c r="E14" s="208"/>
      <c r="F14" s="181"/>
      <c r="G14" s="208"/>
      <c r="H14" s="229"/>
    </row>
    <row r="15" spans="1:9" s="44" customFormat="1" ht="16.5" customHeight="1">
      <c r="A15" s="257"/>
      <c r="B15" s="193"/>
      <c r="C15" s="140"/>
      <c r="D15" s="9"/>
      <c r="E15" s="90"/>
      <c r="F15" s="41"/>
      <c r="G15" s="16"/>
      <c r="H15" s="73"/>
    </row>
    <row r="16" spans="1:9" s="44" customFormat="1" ht="16.5" customHeight="1">
      <c r="A16" s="257" t="s">
        <v>151</v>
      </c>
      <c r="B16" s="193"/>
      <c r="C16" s="140" t="s">
        <v>161</v>
      </c>
      <c r="E16" s="140" t="s">
        <v>162</v>
      </c>
      <c r="F16" s="41"/>
      <c r="G16" s="16"/>
      <c r="H16" s="73" t="s">
        <v>163</v>
      </c>
    </row>
    <row r="17" spans="1:18" s="44" customFormat="1" ht="16.5" customHeight="1">
      <c r="A17" s="274" t="s">
        <v>170</v>
      </c>
      <c r="B17" s="193"/>
      <c r="C17" s="246">
        <v>50</v>
      </c>
      <c r="E17" s="246">
        <v>55</v>
      </c>
      <c r="F17" s="41"/>
      <c r="G17" s="16"/>
      <c r="H17" s="247">
        <v>72</v>
      </c>
    </row>
    <row r="18" spans="1:18" s="44" customFormat="1" ht="16.5" customHeight="1">
      <c r="A18" s="274" t="s">
        <v>169</v>
      </c>
      <c r="B18" s="180"/>
      <c r="C18" s="144"/>
      <c r="D18" s="9"/>
      <c r="E18" s="249"/>
      <c r="F18" s="236"/>
      <c r="G18" s="162"/>
      <c r="H18" s="247"/>
    </row>
    <row r="19" spans="1:18" ht="16.5" customHeight="1">
      <c r="A19" s="257"/>
      <c r="B19" s="181"/>
      <c r="C19" s="209"/>
      <c r="D19" s="208"/>
      <c r="E19" s="208"/>
      <c r="F19" s="180"/>
      <c r="G19" s="44"/>
      <c r="H19" s="230"/>
      <c r="I19" s="44"/>
    </row>
    <row r="20" spans="1:18" ht="16.5" customHeight="1">
      <c r="A20" s="263"/>
      <c r="B20" s="90"/>
      <c r="C20" s="44"/>
      <c r="D20" s="235"/>
      <c r="E20" s="155"/>
      <c r="F20" s="261"/>
      <c r="G20" s="278"/>
      <c r="H20" s="262"/>
      <c r="I20" s="44"/>
      <c r="J20" s="53"/>
    </row>
    <row r="21" spans="1:18" ht="16.5" customHeight="1">
      <c r="A21" s="257"/>
      <c r="B21" s="188"/>
      <c r="C21" s="90" t="s">
        <v>164</v>
      </c>
      <c r="D21" s="250"/>
      <c r="E21" s="140" t="s">
        <v>165</v>
      </c>
      <c r="F21" s="251"/>
      <c r="G21" s="275"/>
      <c r="H21" s="73" t="s">
        <v>166</v>
      </c>
      <c r="I21" s="44"/>
      <c r="J21" s="53"/>
    </row>
    <row r="22" spans="1:18" ht="16.5" customHeight="1">
      <c r="A22" s="257" t="s">
        <v>152</v>
      </c>
      <c r="B22" s="188"/>
      <c r="C22" s="248">
        <v>72</v>
      </c>
      <c r="D22" s="250"/>
      <c r="E22" s="246">
        <v>77</v>
      </c>
      <c r="F22" s="251"/>
      <c r="G22" s="275"/>
      <c r="H22" s="247">
        <v>93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4" customFormat="1" ht="16.5" customHeight="1">
      <c r="A23" s="148"/>
      <c r="C23" s="188"/>
      <c r="D23" s="250"/>
      <c r="E23" s="179"/>
      <c r="F23" s="237"/>
      <c r="G23" s="225"/>
      <c r="H23" s="158"/>
    </row>
    <row r="24" spans="1:18" ht="16.5" customHeight="1" thickBot="1">
      <c r="A24" s="151"/>
      <c r="B24" s="253"/>
      <c r="C24" s="256"/>
      <c r="D24" s="253"/>
      <c r="E24" s="255"/>
      <c r="F24" s="253"/>
      <c r="G24" s="256"/>
      <c r="H24" s="254"/>
      <c r="I24" s="44"/>
    </row>
    <row r="25" spans="1:18" s="44" customFormat="1" ht="16.5" customHeight="1">
      <c r="A25" s="16"/>
      <c r="B25" s="16"/>
      <c r="D25" s="9"/>
      <c r="F25" s="224"/>
      <c r="G25" s="224"/>
      <c r="H25" s="224"/>
    </row>
    <row r="26" spans="1:18" s="44" customFormat="1" ht="16.5" customHeight="1">
      <c r="A26" s="16"/>
      <c r="B26" s="462" t="s">
        <v>171</v>
      </c>
      <c r="C26" s="462"/>
      <c r="D26" s="462"/>
      <c r="E26" s="16"/>
      <c r="F26" s="190"/>
      <c r="G26" s="190"/>
      <c r="H26" s="190"/>
    </row>
    <row r="27" spans="1:18" s="44" customFormat="1" ht="16.5" customHeight="1">
      <c r="A27" s="16"/>
      <c r="C27" s="203"/>
      <c r="E27" s="205"/>
      <c r="F27" s="225"/>
      <c r="G27" s="225"/>
      <c r="H27" s="225"/>
    </row>
    <row r="28" spans="1:18" s="44" customFormat="1" ht="12.75">
      <c r="A28" s="16"/>
      <c r="B28" s="9"/>
      <c r="C28" s="9"/>
      <c r="D28" s="9"/>
      <c r="E28" s="9"/>
    </row>
    <row r="29" spans="1:18" s="44" customFormat="1" ht="16.5" customHeight="1">
      <c r="A29" s="16"/>
      <c r="B29" s="16"/>
      <c r="D29" s="9"/>
      <c r="F29" s="194"/>
      <c r="G29" s="194"/>
      <c r="H29" s="194"/>
      <c r="J29" s="226"/>
    </row>
    <row r="30" spans="1:18" s="44" customFormat="1" ht="16.5" customHeight="1">
      <c r="A30" s="227"/>
      <c r="B30" s="203"/>
      <c r="C30" s="16"/>
      <c r="D30" s="9"/>
      <c r="E30" s="16"/>
      <c r="F30" s="190"/>
      <c r="G30" s="190"/>
      <c r="H30" s="190"/>
    </row>
    <row r="31" spans="1:18" s="44" customFormat="1" ht="16.5" customHeight="1">
      <c r="A31" s="16"/>
      <c r="C31" s="203"/>
      <c r="E31" s="205"/>
      <c r="F31" s="225"/>
      <c r="G31" s="225"/>
      <c r="H31" s="225"/>
    </row>
    <row r="32" spans="1:18" s="44" customFormat="1" ht="12.75">
      <c r="A32" s="16"/>
      <c r="B32" s="9"/>
      <c r="C32" s="9"/>
      <c r="D32" s="9"/>
      <c r="E32" s="9"/>
    </row>
    <row r="33" spans="1:10" s="44" customFormat="1" ht="16.5" customHeight="1">
      <c r="A33" s="16"/>
      <c r="B33" s="16"/>
      <c r="D33" s="9"/>
      <c r="F33" s="194"/>
      <c r="G33" s="194"/>
      <c r="H33" s="194"/>
      <c r="J33" s="226"/>
    </row>
    <row r="34" spans="1:10" s="44" customFormat="1" ht="16.5" customHeight="1">
      <c r="A34" s="276" t="s">
        <v>172</v>
      </c>
      <c r="B34" s="277" t="s">
        <v>173</v>
      </c>
      <c r="C34" s="463" t="s">
        <v>176</v>
      </c>
      <c r="D34" s="463"/>
      <c r="E34" s="463" t="s">
        <v>174</v>
      </c>
      <c r="F34" s="463"/>
      <c r="G34" s="464" t="s">
        <v>175</v>
      </c>
      <c r="H34" s="464"/>
    </row>
    <row r="35" spans="1:10" ht="16.5" customHeight="1">
      <c r="A35" s="339" t="s">
        <v>220</v>
      </c>
      <c r="B35" s="339"/>
      <c r="C35" s="339"/>
      <c r="D35" s="339"/>
      <c r="E35" s="339"/>
      <c r="F35" s="339"/>
      <c r="G35" s="265"/>
      <c r="H35" s="213"/>
    </row>
    <row r="36" spans="1:10" ht="17.25" customHeight="1">
      <c r="A36" s="339"/>
      <c r="B36" s="339"/>
      <c r="C36" s="339"/>
      <c r="D36" s="339"/>
      <c r="E36" s="339"/>
      <c r="F36" s="339"/>
      <c r="G36" s="265"/>
      <c r="H36" s="57" t="s">
        <v>167</v>
      </c>
    </row>
    <row r="37" spans="1:10">
      <c r="A37" s="9"/>
      <c r="B37" s="9"/>
      <c r="C37" s="9"/>
      <c r="D37" s="9"/>
      <c r="E37" s="9"/>
      <c r="F37" s="9"/>
      <c r="G37" s="9"/>
      <c r="H37" s="9"/>
    </row>
    <row r="38" spans="1:10">
      <c r="A38" s="9"/>
      <c r="B38" s="9"/>
      <c r="C38" s="9"/>
      <c r="D38" s="9"/>
      <c r="E38" s="9"/>
      <c r="F38" s="9"/>
      <c r="G38" s="9"/>
      <c r="H38" s="9"/>
    </row>
    <row r="39" spans="1:10">
      <c r="A39" s="9"/>
      <c r="B39" s="9"/>
      <c r="C39" s="9"/>
      <c r="D39" s="9"/>
      <c r="E39" s="9"/>
      <c r="F39" s="9"/>
      <c r="G39" s="9"/>
      <c r="H39" s="9"/>
    </row>
    <row r="42" spans="1:10" ht="12.75" customHeight="1">
      <c r="A42" s="61"/>
      <c r="B42" s="12"/>
      <c r="C42" s="12"/>
      <c r="D42" s="14"/>
      <c r="E42" s="14"/>
      <c r="F42" s="14"/>
      <c r="G42" s="14"/>
      <c r="H42" s="14"/>
    </row>
    <row r="43" spans="1:10" ht="12.75" customHeight="1">
      <c r="A43" s="61"/>
      <c r="B43" s="12"/>
      <c r="C43" s="12"/>
      <c r="D43" s="14"/>
      <c r="E43" s="14"/>
      <c r="F43" s="14"/>
      <c r="G43" s="14"/>
      <c r="H43" s="14"/>
    </row>
    <row r="44" spans="1:10" ht="12.75" customHeight="1">
      <c r="A44" s="61"/>
      <c r="B44" s="12"/>
      <c r="C44" s="12"/>
      <c r="D44" s="14"/>
      <c r="E44" s="14"/>
      <c r="F44" s="14"/>
      <c r="G44" s="14"/>
      <c r="H44" s="14"/>
    </row>
    <row r="45" spans="1:10" ht="12.75" customHeight="1">
      <c r="A45" s="61"/>
      <c r="B45" s="12"/>
      <c r="C45" s="12"/>
      <c r="D45" s="14"/>
      <c r="E45" s="14"/>
      <c r="F45" s="14"/>
      <c r="G45" s="14"/>
      <c r="H45" s="14"/>
    </row>
  </sheetData>
  <mergeCells count="11">
    <mergeCell ref="A35:F36"/>
    <mergeCell ref="B8:C9"/>
    <mergeCell ref="A5:H5"/>
    <mergeCell ref="A7:H7"/>
    <mergeCell ref="A8:A9"/>
    <mergeCell ref="D8:E9"/>
    <mergeCell ref="F8:H9"/>
    <mergeCell ref="B26:D26"/>
    <mergeCell ref="C34:D34"/>
    <mergeCell ref="E34:F34"/>
    <mergeCell ref="G34:H34"/>
  </mergeCells>
  <hyperlinks>
    <hyperlink ref="A4" r:id="rId1" xr:uid="{C2480F02-49BD-4450-A3E7-33B96F92660A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Mosaic</vt:lpstr>
      <vt:lpstr>Mosaic Розетки</vt:lpstr>
      <vt:lpstr>Mosaic Контакти - нем.+фр.+др.</vt:lpstr>
      <vt:lpstr>Mosaic Италиански стандарт</vt:lpstr>
      <vt:lpstr>Mosaic Немски стандарт</vt:lpstr>
      <vt:lpstr>Mosaic на два реда</vt:lpstr>
      <vt:lpstr>Mosaic моноблок</vt:lpstr>
      <vt:lpstr>Mosaic!Print_Area</vt:lpstr>
      <vt:lpstr>'Mosaic Италиански стандарт'!Print_Area</vt:lpstr>
      <vt:lpstr>'Mosaic Контакти - нем.+фр.+др.'!Print_Area</vt:lpstr>
      <vt:lpstr>'Mosaic на два реда'!Print_Area</vt:lpstr>
      <vt:lpstr>'Mosaic Немски стандарт'!Print_Area</vt:lpstr>
      <vt:lpstr>'Mosaic Розетки'!Print_Area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2022-05-05T14:42:13Z</cp:lastPrinted>
  <dcterms:created xsi:type="dcterms:W3CDTF">1996-10-14T23:33:28Z</dcterms:created>
  <dcterms:modified xsi:type="dcterms:W3CDTF">2022-05-05T14:42:32Z</dcterms:modified>
</cp:coreProperties>
</file>